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rimus.img.cas.cz\data\48_lab\Peter Projects (2017-2020)\Peter - Project A ... IL17A\!!!!!! Final submission EMBO\Source data for Main Figures\"/>
    </mc:Choice>
  </mc:AlternateContent>
  <bookViews>
    <workbookView xWindow="0" yWindow="0" windowWidth="19170" windowHeight="6300"/>
  </bookViews>
  <sheets>
    <sheet name="Fig 2F Source 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0" i="1" l="1"/>
  <c r="O59" i="1"/>
  <c r="O58" i="1"/>
  <c r="O57" i="1"/>
  <c r="O56" i="1"/>
  <c r="P60" i="1" s="1"/>
  <c r="Q60" i="1" s="1"/>
  <c r="O55" i="1"/>
  <c r="P59" i="1" s="1"/>
  <c r="Q59" i="1" s="1"/>
  <c r="O54" i="1"/>
  <c r="P58" i="1" s="1"/>
  <c r="Q58" i="1" s="1"/>
  <c r="O53" i="1"/>
  <c r="P53" i="1" s="1"/>
  <c r="Q53" i="1" s="1"/>
  <c r="L60" i="1"/>
  <c r="L59" i="1"/>
  <c r="L58" i="1"/>
  <c r="L57" i="1"/>
  <c r="L56" i="1"/>
  <c r="M56" i="1" s="1"/>
  <c r="N56" i="1" s="1"/>
  <c r="L55" i="1"/>
  <c r="M55" i="1" s="1"/>
  <c r="N55" i="1" s="1"/>
  <c r="L54" i="1"/>
  <c r="M58" i="1" s="1"/>
  <c r="N58" i="1" s="1"/>
  <c r="L53" i="1"/>
  <c r="M57" i="1" s="1"/>
  <c r="N57" i="1" s="1"/>
  <c r="I60" i="1"/>
  <c r="I59" i="1"/>
  <c r="I58" i="1"/>
  <c r="I57" i="1"/>
  <c r="I56" i="1"/>
  <c r="J56" i="1" s="1"/>
  <c r="K56" i="1" s="1"/>
  <c r="I55" i="1"/>
  <c r="J59" i="1" s="1"/>
  <c r="K59" i="1" s="1"/>
  <c r="I54" i="1"/>
  <c r="J54" i="1" s="1"/>
  <c r="K54" i="1" s="1"/>
  <c r="I53" i="1"/>
  <c r="J53" i="1" s="1"/>
  <c r="K53" i="1" s="1"/>
  <c r="F60" i="1"/>
  <c r="G59" i="1"/>
  <c r="H59" i="1" s="1"/>
  <c r="F59" i="1"/>
  <c r="F58" i="1"/>
  <c r="F57" i="1"/>
  <c r="F56" i="1"/>
  <c r="G56" i="1" s="1"/>
  <c r="H56" i="1" s="1"/>
  <c r="G55" i="1"/>
  <c r="H55" i="1" s="1"/>
  <c r="F55" i="1"/>
  <c r="F54" i="1"/>
  <c r="G58" i="1" s="1"/>
  <c r="H58" i="1" s="1"/>
  <c r="F53" i="1"/>
  <c r="G57" i="1" s="1"/>
  <c r="H57" i="1" s="1"/>
  <c r="D56" i="1"/>
  <c r="D55" i="1"/>
  <c r="E55" i="1" s="1"/>
  <c r="D54" i="1"/>
  <c r="D53" i="1"/>
  <c r="D60" i="1"/>
  <c r="D59" i="1"/>
  <c r="D58" i="1"/>
  <c r="D57" i="1"/>
  <c r="C56" i="1"/>
  <c r="C55" i="1"/>
  <c r="C54" i="1"/>
  <c r="C53" i="1"/>
  <c r="P57" i="1" l="1"/>
  <c r="Q57" i="1" s="1"/>
  <c r="P54" i="1"/>
  <c r="Q54" i="1" s="1"/>
  <c r="P55" i="1"/>
  <c r="Q55" i="1" s="1"/>
  <c r="P56" i="1"/>
  <c r="Q56" i="1" s="1"/>
  <c r="M60" i="1"/>
  <c r="N60" i="1" s="1"/>
  <c r="M53" i="1"/>
  <c r="N53" i="1" s="1"/>
  <c r="M59" i="1"/>
  <c r="N59" i="1" s="1"/>
  <c r="M54" i="1"/>
  <c r="N54" i="1" s="1"/>
  <c r="J60" i="1"/>
  <c r="K60" i="1" s="1"/>
  <c r="J57" i="1"/>
  <c r="K57" i="1" s="1"/>
  <c r="J58" i="1"/>
  <c r="K58" i="1" s="1"/>
  <c r="J55" i="1"/>
  <c r="K55" i="1" s="1"/>
  <c r="G53" i="1"/>
  <c r="H53" i="1" s="1"/>
  <c r="G60" i="1"/>
  <c r="H60" i="1" s="1"/>
  <c r="G54" i="1"/>
  <c r="H54" i="1" s="1"/>
  <c r="E53" i="1"/>
  <c r="E54" i="1"/>
  <c r="E56" i="1"/>
  <c r="R53" i="1" l="1"/>
  <c r="R54" i="1"/>
  <c r="R56" i="1"/>
  <c r="R55" i="1"/>
  <c r="R36" i="1" l="1"/>
  <c r="E64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P39" i="1" s="1"/>
  <c r="Q39" i="1" s="1"/>
  <c r="O38" i="1"/>
  <c r="O37" i="1"/>
  <c r="O36" i="1"/>
  <c r="O34" i="1"/>
  <c r="G64" i="1" s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4" i="1"/>
  <c r="F64" i="1" s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4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G51" i="1" s="1"/>
  <c r="H51" i="1" s="1"/>
  <c r="F38" i="1"/>
  <c r="F37" i="1"/>
  <c r="F36" i="1"/>
  <c r="F34" i="1"/>
  <c r="D64" i="1" s="1"/>
  <c r="C34" i="1"/>
  <c r="E36" i="1"/>
  <c r="D44" i="1"/>
  <c r="E44" i="1" s="1"/>
  <c r="D36" i="1"/>
  <c r="C37" i="1"/>
  <c r="C38" i="1"/>
  <c r="C39" i="1"/>
  <c r="C40" i="1"/>
  <c r="C41" i="1"/>
  <c r="C42" i="1"/>
  <c r="C43" i="1"/>
  <c r="C44" i="1"/>
  <c r="C45" i="1"/>
  <c r="C46" i="1"/>
  <c r="C47" i="1"/>
  <c r="C48" i="1"/>
  <c r="D48" i="1" s="1"/>
  <c r="E48" i="1" s="1"/>
  <c r="C49" i="1"/>
  <c r="C50" i="1"/>
  <c r="C51" i="1"/>
  <c r="C57" i="1"/>
  <c r="C58" i="1"/>
  <c r="C59" i="1"/>
  <c r="C60" i="1"/>
  <c r="C36" i="1"/>
  <c r="E58" i="1" l="1"/>
  <c r="D45" i="1"/>
  <c r="E45" i="1" s="1"/>
  <c r="E57" i="1"/>
  <c r="E60" i="1"/>
  <c r="E59" i="1"/>
  <c r="D46" i="1"/>
  <c r="E46" i="1" s="1"/>
  <c r="D49" i="1"/>
  <c r="E49" i="1" s="1"/>
  <c r="D50" i="1"/>
  <c r="E50" i="1" s="1"/>
  <c r="D39" i="1"/>
  <c r="E39" i="1" s="1"/>
  <c r="R39" i="1" s="1"/>
  <c r="D51" i="1"/>
  <c r="E51" i="1" s="1"/>
  <c r="D47" i="1"/>
  <c r="E47" i="1" s="1"/>
  <c r="D38" i="1"/>
  <c r="E38" i="1" s="1"/>
  <c r="D40" i="1"/>
  <c r="E40" i="1" s="1"/>
  <c r="D37" i="1"/>
  <c r="E37" i="1" s="1"/>
  <c r="D41" i="1"/>
  <c r="E41" i="1" s="1"/>
  <c r="D42" i="1"/>
  <c r="E42" i="1" s="1"/>
  <c r="J47" i="1"/>
  <c r="K47" i="1" s="1"/>
  <c r="D43" i="1"/>
  <c r="E43" i="1" s="1"/>
  <c r="P51" i="1"/>
  <c r="Q51" i="1" s="1"/>
  <c r="P36" i="1"/>
  <c r="Q36" i="1" s="1"/>
  <c r="P40" i="1"/>
  <c r="Q40" i="1" s="1"/>
  <c r="P44" i="1"/>
  <c r="Q44" i="1" s="1"/>
  <c r="P48" i="1"/>
  <c r="Q48" i="1" s="1"/>
  <c r="P47" i="1"/>
  <c r="Q47" i="1" s="1"/>
  <c r="P37" i="1"/>
  <c r="Q37" i="1" s="1"/>
  <c r="P41" i="1"/>
  <c r="Q41" i="1" s="1"/>
  <c r="P45" i="1"/>
  <c r="Q45" i="1" s="1"/>
  <c r="P49" i="1"/>
  <c r="Q49" i="1" s="1"/>
  <c r="P38" i="1"/>
  <c r="Q38" i="1" s="1"/>
  <c r="P42" i="1"/>
  <c r="Q42" i="1" s="1"/>
  <c r="P46" i="1"/>
  <c r="Q46" i="1" s="1"/>
  <c r="P50" i="1"/>
  <c r="Q50" i="1" s="1"/>
  <c r="P43" i="1"/>
  <c r="Q43" i="1" s="1"/>
  <c r="M36" i="1"/>
  <c r="N36" i="1" s="1"/>
  <c r="M40" i="1"/>
  <c r="N40" i="1" s="1"/>
  <c r="M44" i="1"/>
  <c r="N44" i="1" s="1"/>
  <c r="M48" i="1"/>
  <c r="N48" i="1" s="1"/>
  <c r="M37" i="1"/>
  <c r="N37" i="1" s="1"/>
  <c r="M41" i="1"/>
  <c r="N41" i="1" s="1"/>
  <c r="M45" i="1"/>
  <c r="N45" i="1" s="1"/>
  <c r="M49" i="1"/>
  <c r="N49" i="1" s="1"/>
  <c r="M38" i="1"/>
  <c r="N38" i="1" s="1"/>
  <c r="M42" i="1"/>
  <c r="N42" i="1" s="1"/>
  <c r="M46" i="1"/>
  <c r="N46" i="1" s="1"/>
  <c r="M50" i="1"/>
  <c r="N50" i="1" s="1"/>
  <c r="M39" i="1"/>
  <c r="N39" i="1" s="1"/>
  <c r="M43" i="1"/>
  <c r="N43" i="1" s="1"/>
  <c r="M47" i="1"/>
  <c r="N47" i="1" s="1"/>
  <c r="M51" i="1"/>
  <c r="N51" i="1" s="1"/>
  <c r="J36" i="1"/>
  <c r="K36" i="1" s="1"/>
  <c r="J40" i="1"/>
  <c r="K40" i="1" s="1"/>
  <c r="J44" i="1"/>
  <c r="K44" i="1" s="1"/>
  <c r="J48" i="1"/>
  <c r="K48" i="1" s="1"/>
  <c r="J39" i="1"/>
  <c r="K39" i="1" s="1"/>
  <c r="J43" i="1"/>
  <c r="K43" i="1" s="1"/>
  <c r="J37" i="1"/>
  <c r="K37" i="1" s="1"/>
  <c r="J41" i="1"/>
  <c r="K41" i="1" s="1"/>
  <c r="J45" i="1"/>
  <c r="K45" i="1" s="1"/>
  <c r="J49" i="1"/>
  <c r="K49" i="1" s="1"/>
  <c r="J51" i="1"/>
  <c r="K51" i="1" s="1"/>
  <c r="J38" i="1"/>
  <c r="K38" i="1" s="1"/>
  <c r="J42" i="1"/>
  <c r="K42" i="1" s="1"/>
  <c r="J46" i="1"/>
  <c r="K46" i="1" s="1"/>
  <c r="J50" i="1"/>
  <c r="K50" i="1" s="1"/>
  <c r="G36" i="1"/>
  <c r="H36" i="1" s="1"/>
  <c r="G40" i="1"/>
  <c r="H40" i="1" s="1"/>
  <c r="G44" i="1"/>
  <c r="H44" i="1" s="1"/>
  <c r="G48" i="1"/>
  <c r="H48" i="1" s="1"/>
  <c r="G37" i="1"/>
  <c r="H37" i="1" s="1"/>
  <c r="G41" i="1"/>
  <c r="H41" i="1" s="1"/>
  <c r="G45" i="1"/>
  <c r="H45" i="1" s="1"/>
  <c r="G49" i="1"/>
  <c r="H49" i="1" s="1"/>
  <c r="G38" i="1"/>
  <c r="H38" i="1" s="1"/>
  <c r="G42" i="1"/>
  <c r="H42" i="1" s="1"/>
  <c r="G46" i="1"/>
  <c r="H46" i="1" s="1"/>
  <c r="G50" i="1"/>
  <c r="H50" i="1" s="1"/>
  <c r="G47" i="1"/>
  <c r="H47" i="1" s="1"/>
  <c r="G39" i="1"/>
  <c r="H39" i="1" s="1"/>
  <c r="G43" i="1"/>
  <c r="H43" i="1" s="1"/>
  <c r="R58" i="1" l="1"/>
  <c r="R50" i="1"/>
  <c r="R60" i="1"/>
  <c r="R43" i="1"/>
  <c r="R49" i="1"/>
  <c r="R57" i="1"/>
  <c r="C77" i="1" s="1"/>
  <c r="R42" i="1"/>
  <c r="R46" i="1"/>
  <c r="R45" i="1"/>
  <c r="R37" i="1"/>
  <c r="D73" i="1"/>
  <c r="R48" i="1"/>
  <c r="E73" i="1" s="1"/>
  <c r="C76" i="1"/>
  <c r="R51" i="1"/>
  <c r="R40" i="1"/>
  <c r="D67" i="1" s="1"/>
  <c r="R41" i="1"/>
  <c r="R44" i="1"/>
  <c r="C71" i="1" s="1"/>
  <c r="R38" i="1"/>
  <c r="D72" i="1"/>
  <c r="R47" i="1"/>
  <c r="R59" i="1"/>
  <c r="E69" i="1" l="1"/>
  <c r="D77" i="1"/>
  <c r="G71" i="1"/>
  <c r="E75" i="1"/>
  <c r="G77" i="1"/>
  <c r="C75" i="1"/>
  <c r="G75" i="1"/>
  <c r="F72" i="1"/>
  <c r="D69" i="1"/>
  <c r="G72" i="1"/>
  <c r="D70" i="1"/>
  <c r="F69" i="1"/>
  <c r="F70" i="1"/>
  <c r="F74" i="1"/>
  <c r="F73" i="1"/>
  <c r="G78" i="1"/>
  <c r="F75" i="1"/>
  <c r="F78" i="1"/>
  <c r="F76" i="1"/>
  <c r="F68" i="1"/>
  <c r="E76" i="1"/>
  <c r="D75" i="1"/>
  <c r="H75" i="1" s="1"/>
  <c r="E68" i="1"/>
  <c r="C68" i="1"/>
  <c r="D66" i="1"/>
  <c r="D78" i="1"/>
  <c r="E67" i="1"/>
  <c r="D65" i="1"/>
  <c r="D71" i="1"/>
  <c r="C69" i="1"/>
  <c r="G69" i="1"/>
  <c r="G66" i="1"/>
  <c r="E72" i="1"/>
  <c r="F66" i="1"/>
  <c r="C66" i="1"/>
  <c r="D74" i="1"/>
  <c r="H74" i="1" s="1"/>
  <c r="D76" i="1"/>
  <c r="H76" i="1" s="1"/>
  <c r="C73" i="1"/>
  <c r="G73" i="1"/>
  <c r="F65" i="1"/>
  <c r="E65" i="1"/>
  <c r="E74" i="1"/>
  <c r="E66" i="1"/>
  <c r="C80" i="1"/>
  <c r="E77" i="1"/>
  <c r="G79" i="1"/>
  <c r="C78" i="1"/>
  <c r="F79" i="1"/>
  <c r="F80" i="1"/>
  <c r="F77" i="1"/>
  <c r="E78" i="1"/>
  <c r="E80" i="1"/>
  <c r="C79" i="1"/>
  <c r="E70" i="1"/>
  <c r="G68" i="1"/>
  <c r="C70" i="1"/>
  <c r="C74" i="1"/>
  <c r="G74" i="1"/>
  <c r="C72" i="1"/>
  <c r="D79" i="1"/>
  <c r="D80" i="1"/>
  <c r="E71" i="1"/>
  <c r="C67" i="1"/>
  <c r="G67" i="1"/>
  <c r="F67" i="1"/>
  <c r="G65" i="1"/>
  <c r="G76" i="1"/>
  <c r="C65" i="1"/>
  <c r="D68" i="1"/>
  <c r="E79" i="1"/>
  <c r="G70" i="1"/>
  <c r="F71" i="1"/>
  <c r="G80" i="1"/>
  <c r="H77" i="1" l="1"/>
  <c r="H72" i="1"/>
  <c r="H65" i="1"/>
  <c r="H79" i="1"/>
  <c r="H69" i="1"/>
  <c r="H73" i="1"/>
  <c r="H71" i="1"/>
  <c r="H67" i="1"/>
  <c r="H80" i="1"/>
  <c r="I66" i="1"/>
  <c r="H66" i="1"/>
  <c r="H68" i="1"/>
  <c r="I78" i="1"/>
  <c r="H78" i="1"/>
  <c r="I74" i="1"/>
  <c r="H70" i="1"/>
  <c r="I70" i="1"/>
</calcChain>
</file>

<file path=xl/sharedStrings.xml><?xml version="1.0" encoding="utf-8"?>
<sst xmlns="http://schemas.openxmlformats.org/spreadsheetml/2006/main" count="177" uniqueCount="29">
  <si>
    <t>Sample name</t>
  </si>
  <si>
    <t>Average</t>
  </si>
  <si>
    <t>GAPDH</t>
  </si>
  <si>
    <t>ctrl</t>
  </si>
  <si>
    <t>IL17 2h</t>
  </si>
  <si>
    <t>MRT</t>
  </si>
  <si>
    <t>MRT + IL17 2h</t>
  </si>
  <si>
    <t>IL6</t>
  </si>
  <si>
    <t>CXCL1</t>
  </si>
  <si>
    <t>CXCL2</t>
  </si>
  <si>
    <t>TNF</t>
  </si>
  <si>
    <t>A5-4</t>
  </si>
  <si>
    <t>Linear scale</t>
  </si>
  <si>
    <t>Norm. to GAPDH</t>
  </si>
  <si>
    <t xml:space="preserve">Figure 2F </t>
  </si>
  <si>
    <t>Normalization to GAPDH</t>
  </si>
  <si>
    <t>p value IL-17 2h vs. MRT+IL-17 2h</t>
  </si>
  <si>
    <t>Normalization to 'Average Ctrl' (in orange)</t>
  </si>
  <si>
    <t>Ct values from 5 independent experiments, 3 replicates in each</t>
  </si>
  <si>
    <t>Rep. 1</t>
  </si>
  <si>
    <t>Rep. 2</t>
  </si>
  <si>
    <t>Rep. 3</t>
  </si>
  <si>
    <t>Linear scale values average</t>
  </si>
  <si>
    <t>Exp. 1</t>
  </si>
  <si>
    <t>Exp. 2</t>
  </si>
  <si>
    <t>Exp. 3</t>
  </si>
  <si>
    <t>Exp. 4</t>
  </si>
  <si>
    <t>Exp. 5</t>
  </si>
  <si>
    <t>Primers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</si>
</sst>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8" xfId="0" applyBorder="1"/>
    <xf numFmtId="0" fontId="0" fillId="0" borderId="0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9" xfId="0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6" xfId="0" applyBorder="1"/>
    <xf numFmtId="0" fontId="0" fillId="0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7" xfId="0" applyFill="1" applyBorder="1"/>
    <xf numFmtId="0" fontId="0" fillId="3" borderId="10" xfId="0" applyFill="1" applyBorder="1"/>
    <xf numFmtId="0" fontId="0" fillId="2" borderId="2" xfId="0" applyFill="1" applyBorder="1" applyAlignment="1"/>
    <xf numFmtId="0" fontId="1" fillId="0" borderId="0" xfId="0" applyFont="1"/>
    <xf numFmtId="0" fontId="0" fillId="0" borderId="7" xfId="0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8" xfId="0" applyBorder="1" applyAlignment="1">
      <alignment vertical="top"/>
    </xf>
    <xf numFmtId="0" fontId="0" fillId="0" borderId="10" xfId="0" applyFill="1" applyBorder="1" applyAlignment="1">
      <alignment vertical="top" wrapText="1"/>
    </xf>
    <xf numFmtId="0" fontId="0" fillId="0" borderId="8" xfId="0" applyFill="1" applyBorder="1"/>
    <xf numFmtId="0" fontId="0" fillId="0" borderId="11" xfId="0" applyFill="1" applyBorder="1"/>
    <xf numFmtId="0" fontId="0" fillId="4" borderId="10" xfId="0" applyFill="1" applyBorder="1"/>
    <xf numFmtId="0" fontId="0" fillId="4" borderId="14" xfId="0" applyFill="1" applyBorder="1"/>
    <xf numFmtId="0" fontId="0" fillId="0" borderId="6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0" fillId="0" borderId="5" xfId="0" applyFill="1" applyBorder="1" applyAlignment="1">
      <alignment vertical="top"/>
    </xf>
    <xf numFmtId="0" fontId="0" fillId="0" borderId="8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164" fontId="0" fillId="0" borderId="12" xfId="0" applyNumberFormat="1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164" fontId="0" fillId="0" borderId="0" xfId="0" applyNumberFormat="1" applyFill="1" applyBorder="1" applyAlignment="1">
      <alignment vertical="top" wrapText="1"/>
    </xf>
    <xf numFmtId="0" fontId="0" fillId="0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abSelected="1" topLeftCell="A52" zoomScale="55" zoomScaleNormal="55" workbookViewId="0">
      <selection activeCell="D35" sqref="D35"/>
    </sheetView>
  </sheetViews>
  <sheetFormatPr defaultRowHeight="15" x14ac:dyDescent="0.25"/>
  <cols>
    <col min="2" max="2" width="18.85546875" bestFit="1" customWidth="1"/>
    <col min="18" max="18" width="15.7109375" style="13" bestFit="1" customWidth="1"/>
    <col min="19" max="16384" width="9.140625" style="13"/>
  </cols>
  <sheetData>
    <row r="1" spans="1:17" x14ac:dyDescent="0.25">
      <c r="A1" s="20" t="s">
        <v>14</v>
      </c>
    </row>
    <row r="2" spans="1:17" ht="15.75" thickBot="1" x14ac:dyDescent="0.3"/>
    <row r="3" spans="1:17" ht="15.75" thickBot="1" x14ac:dyDescent="0.3">
      <c r="A3" s="14" t="s">
        <v>18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6"/>
    </row>
    <row r="4" spans="1:17" x14ac:dyDescent="0.25">
      <c r="A4" s="12"/>
      <c r="B4" s="5"/>
      <c r="C4" s="12" t="s">
        <v>23</v>
      </c>
      <c r="D4" s="5"/>
      <c r="E4" s="6"/>
      <c r="F4" s="12" t="s">
        <v>24</v>
      </c>
      <c r="G4" s="5"/>
      <c r="H4" s="6"/>
      <c r="I4" s="12" t="s">
        <v>25</v>
      </c>
      <c r="J4" s="5"/>
      <c r="K4" s="6"/>
      <c r="L4" s="12" t="s">
        <v>26</v>
      </c>
      <c r="M4" s="5"/>
      <c r="N4" s="6"/>
      <c r="O4" s="12" t="s">
        <v>27</v>
      </c>
      <c r="P4" s="5"/>
      <c r="Q4" s="6"/>
    </row>
    <row r="5" spans="1:17" ht="15.75" thickBot="1" x14ac:dyDescent="0.3">
      <c r="A5" s="1" t="s">
        <v>28</v>
      </c>
      <c r="B5" s="7" t="s">
        <v>0</v>
      </c>
      <c r="C5" s="1" t="s">
        <v>19</v>
      </c>
      <c r="D5" s="7" t="s">
        <v>20</v>
      </c>
      <c r="E5" s="8" t="s">
        <v>21</v>
      </c>
      <c r="F5" s="1" t="s">
        <v>19</v>
      </c>
      <c r="G5" s="7" t="s">
        <v>20</v>
      </c>
      <c r="H5" s="8" t="s">
        <v>21</v>
      </c>
      <c r="I5" s="1" t="s">
        <v>19</v>
      </c>
      <c r="J5" s="7" t="s">
        <v>20</v>
      </c>
      <c r="K5" s="8" t="s">
        <v>21</v>
      </c>
      <c r="L5" s="1" t="s">
        <v>19</v>
      </c>
      <c r="M5" s="7" t="s">
        <v>20</v>
      </c>
      <c r="N5" s="8" t="s">
        <v>21</v>
      </c>
      <c r="O5" s="1" t="s">
        <v>19</v>
      </c>
      <c r="P5" s="7" t="s">
        <v>20</v>
      </c>
      <c r="Q5" s="8" t="s">
        <v>21</v>
      </c>
    </row>
    <row r="6" spans="1:17" x14ac:dyDescent="0.25">
      <c r="A6" s="29" t="s">
        <v>2</v>
      </c>
      <c r="B6" s="30" t="s">
        <v>3</v>
      </c>
      <c r="C6" s="29">
        <v>17.07</v>
      </c>
      <c r="D6" s="30">
        <v>17</v>
      </c>
      <c r="E6" s="31">
        <v>16.940000000000001</v>
      </c>
      <c r="F6" s="29">
        <v>16.52</v>
      </c>
      <c r="G6" s="30">
        <v>16.32</v>
      </c>
      <c r="H6" s="31">
        <v>16.3</v>
      </c>
      <c r="I6" s="29">
        <v>18.190000000000001</v>
      </c>
      <c r="J6" s="30">
        <v>18.3</v>
      </c>
      <c r="K6" s="31">
        <v>18.440000000000001</v>
      </c>
      <c r="L6" s="29">
        <v>17.32</v>
      </c>
      <c r="M6" s="30">
        <v>17.670000000000002</v>
      </c>
      <c r="N6" s="31">
        <v>17.71</v>
      </c>
      <c r="O6" s="29">
        <v>17.97</v>
      </c>
      <c r="P6" s="30">
        <v>17.89</v>
      </c>
      <c r="Q6" s="31">
        <v>17.91</v>
      </c>
    </row>
    <row r="7" spans="1:17" x14ac:dyDescent="0.25">
      <c r="A7" s="25" t="s">
        <v>2</v>
      </c>
      <c r="B7" s="2" t="s">
        <v>4</v>
      </c>
      <c r="C7" s="25">
        <v>16.71</v>
      </c>
      <c r="D7" s="2">
        <v>16.93</v>
      </c>
      <c r="E7" s="3">
        <v>16.88</v>
      </c>
      <c r="F7" s="25">
        <v>16.239999999999998</v>
      </c>
      <c r="G7" s="2">
        <v>16.329999999999998</v>
      </c>
      <c r="H7" s="3">
        <v>16.350000000000001</v>
      </c>
      <c r="I7" s="25">
        <v>19.079999999999998</v>
      </c>
      <c r="J7" s="2">
        <v>19.010000000000002</v>
      </c>
      <c r="K7" s="3">
        <v>19.03</v>
      </c>
      <c r="L7" s="25">
        <v>17.45</v>
      </c>
      <c r="M7" s="2">
        <v>17.23</v>
      </c>
      <c r="N7" s="3">
        <v>17.3</v>
      </c>
      <c r="O7" s="25">
        <v>18.260000000000002</v>
      </c>
      <c r="P7" s="2">
        <v>18.18</v>
      </c>
      <c r="Q7" s="3">
        <v>18.23</v>
      </c>
    </row>
    <row r="8" spans="1:17" x14ac:dyDescent="0.25">
      <c r="A8" s="25" t="s">
        <v>2</v>
      </c>
      <c r="B8" s="2" t="s">
        <v>5</v>
      </c>
      <c r="C8" s="25">
        <v>16.95</v>
      </c>
      <c r="D8" s="2"/>
      <c r="E8" s="3">
        <v>16.350000000000001</v>
      </c>
      <c r="F8" s="25">
        <v>17</v>
      </c>
      <c r="G8" s="2">
        <v>16.97</v>
      </c>
      <c r="H8" s="3">
        <v>16.88</v>
      </c>
      <c r="I8" s="25">
        <v>17.91</v>
      </c>
      <c r="J8" s="2">
        <v>17.899999999999999</v>
      </c>
      <c r="K8" s="3">
        <v>17.86</v>
      </c>
      <c r="L8" s="25">
        <v>17.22</v>
      </c>
      <c r="M8" s="2">
        <v>17.23</v>
      </c>
      <c r="N8" s="3">
        <v>17.3</v>
      </c>
      <c r="O8" s="25">
        <v>17.510000000000002</v>
      </c>
      <c r="P8" s="2">
        <v>17.52</v>
      </c>
      <c r="Q8" s="3">
        <v>17.48</v>
      </c>
    </row>
    <row r="9" spans="1:17" ht="15.75" thickBot="1" x14ac:dyDescent="0.3">
      <c r="A9" s="25" t="s">
        <v>2</v>
      </c>
      <c r="B9" s="2" t="s">
        <v>6</v>
      </c>
      <c r="C9" s="25">
        <v>17.100000000000001</v>
      </c>
      <c r="D9" s="2">
        <v>16.62</v>
      </c>
      <c r="E9" s="3">
        <v>16.559999999999999</v>
      </c>
      <c r="F9" s="25">
        <v>15.97</v>
      </c>
      <c r="G9" s="2">
        <v>16.2</v>
      </c>
      <c r="H9" s="3">
        <v>16.16</v>
      </c>
      <c r="I9" s="25">
        <v>17.98</v>
      </c>
      <c r="J9" s="2">
        <v>17.940000000000001</v>
      </c>
      <c r="K9" s="3">
        <v>17.97</v>
      </c>
      <c r="L9" s="25">
        <v>17.09</v>
      </c>
      <c r="M9" s="2">
        <v>17.3</v>
      </c>
      <c r="N9" s="3">
        <v>17.2</v>
      </c>
      <c r="O9" s="25">
        <v>18.489999999999998</v>
      </c>
      <c r="P9" s="2">
        <v>18.510000000000002</v>
      </c>
      <c r="Q9" s="3">
        <v>18.47</v>
      </c>
    </row>
    <row r="10" spans="1:17" x14ac:dyDescent="0.25">
      <c r="A10" s="29" t="s">
        <v>7</v>
      </c>
      <c r="B10" s="30" t="s">
        <v>3</v>
      </c>
      <c r="C10" s="29">
        <v>32.020000000000003</v>
      </c>
      <c r="D10" s="30">
        <v>32.64</v>
      </c>
      <c r="E10" s="31">
        <v>32.49</v>
      </c>
      <c r="F10" s="29">
        <v>30.22</v>
      </c>
      <c r="G10" s="30">
        <v>33.15</v>
      </c>
      <c r="H10" s="31">
        <v>31.87</v>
      </c>
      <c r="I10" s="29">
        <v>32.67</v>
      </c>
      <c r="J10" s="30">
        <v>32.049999999999997</v>
      </c>
      <c r="K10" s="31">
        <v>33.92</v>
      </c>
      <c r="L10" s="29">
        <v>30.83</v>
      </c>
      <c r="M10" s="30">
        <v>32.119999999999997</v>
      </c>
      <c r="N10" s="31">
        <v>30.04</v>
      </c>
      <c r="O10" s="29">
        <v>31.75</v>
      </c>
      <c r="P10" s="30">
        <v>31.07</v>
      </c>
      <c r="Q10" s="31">
        <v>30.99</v>
      </c>
    </row>
    <row r="11" spans="1:17" x14ac:dyDescent="0.25">
      <c r="A11" s="25" t="s">
        <v>7</v>
      </c>
      <c r="B11" s="2" t="s">
        <v>4</v>
      </c>
      <c r="C11" s="25">
        <v>28.73</v>
      </c>
      <c r="D11" s="2">
        <v>28.62</v>
      </c>
      <c r="E11" s="3">
        <v>28.58</v>
      </c>
      <c r="F11" s="25">
        <v>27.57</v>
      </c>
      <c r="G11" s="2">
        <v>27.08</v>
      </c>
      <c r="H11" s="3">
        <v>27.45</v>
      </c>
      <c r="I11" s="25">
        <v>29.17</v>
      </c>
      <c r="J11" s="2">
        <v>29.06</v>
      </c>
      <c r="K11" s="3">
        <v>28.79</v>
      </c>
      <c r="L11" s="25">
        <v>26.74</v>
      </c>
      <c r="M11" s="2">
        <v>26.59</v>
      </c>
      <c r="N11" s="3">
        <v>26.58</v>
      </c>
      <c r="O11" s="25">
        <v>30.02</v>
      </c>
      <c r="P11" s="2">
        <v>29.91</v>
      </c>
      <c r="Q11" s="3">
        <v>29.89</v>
      </c>
    </row>
    <row r="12" spans="1:17" x14ac:dyDescent="0.25">
      <c r="A12" s="25" t="s">
        <v>7</v>
      </c>
      <c r="B12" s="2" t="s">
        <v>5</v>
      </c>
      <c r="C12" s="25">
        <v>30.76</v>
      </c>
      <c r="D12" s="2">
        <v>31.46</v>
      </c>
      <c r="E12" s="3">
        <v>31.11</v>
      </c>
      <c r="F12" s="25">
        <v>29.14</v>
      </c>
      <c r="G12" s="2">
        <v>29.64</v>
      </c>
      <c r="H12" s="3">
        <v>29.13</v>
      </c>
      <c r="I12" s="25">
        <v>32.729999999999997</v>
      </c>
      <c r="J12" s="2">
        <v>32.1</v>
      </c>
      <c r="K12" s="3">
        <v>32.340000000000003</v>
      </c>
      <c r="L12" s="25">
        <v>30.65</v>
      </c>
      <c r="M12" s="2">
        <v>32.090000000000003</v>
      </c>
      <c r="N12" s="3">
        <v>29.99</v>
      </c>
      <c r="O12" s="25">
        <v>30.38</v>
      </c>
      <c r="P12" s="2">
        <v>29.93</v>
      </c>
      <c r="Q12" s="3">
        <v>29.81</v>
      </c>
    </row>
    <row r="13" spans="1:17" ht="15.75" thickBot="1" x14ac:dyDescent="0.3">
      <c r="A13" s="26" t="s">
        <v>7</v>
      </c>
      <c r="B13" s="9" t="s">
        <v>6</v>
      </c>
      <c r="C13" s="26">
        <v>22.55</v>
      </c>
      <c r="D13" s="9">
        <v>22.44</v>
      </c>
      <c r="E13" s="10">
        <v>22.3</v>
      </c>
      <c r="F13" s="26">
        <v>21.01</v>
      </c>
      <c r="G13" s="9">
        <v>20.93</v>
      </c>
      <c r="H13" s="10">
        <v>20.94</v>
      </c>
      <c r="I13" s="26">
        <v>21.86</v>
      </c>
      <c r="J13" s="9">
        <v>21.52</v>
      </c>
      <c r="K13" s="10">
        <v>21.49</v>
      </c>
      <c r="L13" s="26">
        <v>21.1</v>
      </c>
      <c r="M13" s="9">
        <v>21.06</v>
      </c>
      <c r="N13" s="10">
        <v>21.1</v>
      </c>
      <c r="O13" s="26">
        <v>23.18</v>
      </c>
      <c r="P13" s="9">
        <v>23.17</v>
      </c>
      <c r="Q13" s="10">
        <v>23.26</v>
      </c>
    </row>
    <row r="14" spans="1:17" x14ac:dyDescent="0.25">
      <c r="A14" s="25" t="s">
        <v>8</v>
      </c>
      <c r="B14" s="2" t="s">
        <v>3</v>
      </c>
      <c r="C14" s="25">
        <v>26.32</v>
      </c>
      <c r="D14" s="2">
        <v>27</v>
      </c>
      <c r="E14" s="3">
        <v>27.1</v>
      </c>
      <c r="F14" s="25">
        <v>26.26</v>
      </c>
      <c r="G14" s="2">
        <v>26.73</v>
      </c>
      <c r="H14" s="3">
        <v>26.9</v>
      </c>
      <c r="I14" s="25">
        <v>29.27</v>
      </c>
      <c r="J14" s="2">
        <v>29.79</v>
      </c>
      <c r="K14" s="3">
        <v>29.74</v>
      </c>
      <c r="L14" s="25">
        <v>29.22</v>
      </c>
      <c r="M14" s="2">
        <v>29</v>
      </c>
      <c r="N14" s="3">
        <v>29.99</v>
      </c>
      <c r="O14" s="25">
        <v>28.65</v>
      </c>
      <c r="P14" s="2">
        <v>29.45</v>
      </c>
      <c r="Q14" s="3">
        <v>29.19</v>
      </c>
    </row>
    <row r="15" spans="1:17" x14ac:dyDescent="0.25">
      <c r="A15" s="25" t="s">
        <v>8</v>
      </c>
      <c r="B15" s="2" t="s">
        <v>4</v>
      </c>
      <c r="C15" s="25">
        <v>19.34</v>
      </c>
      <c r="D15" s="2">
        <v>19.53</v>
      </c>
      <c r="E15" s="3">
        <v>19.649999999999999</v>
      </c>
      <c r="F15" s="25">
        <v>19.04</v>
      </c>
      <c r="G15" s="2">
        <v>19.190000000000001</v>
      </c>
      <c r="H15" s="3">
        <v>19.09</v>
      </c>
      <c r="I15" s="25">
        <v>21.81</v>
      </c>
      <c r="J15" s="2">
        <v>22.04</v>
      </c>
      <c r="K15" s="3">
        <v>22.04</v>
      </c>
      <c r="L15" s="25">
        <v>21.32</v>
      </c>
      <c r="M15" s="2">
        <v>21.12</v>
      </c>
      <c r="N15" s="3">
        <v>21.46</v>
      </c>
      <c r="O15" s="25">
        <v>21.83</v>
      </c>
      <c r="P15" s="2">
        <v>21.9</v>
      </c>
      <c r="Q15" s="3">
        <v>22.03</v>
      </c>
    </row>
    <row r="16" spans="1:17" x14ac:dyDescent="0.25">
      <c r="A16" s="25" t="s">
        <v>8</v>
      </c>
      <c r="B16" s="2" t="s">
        <v>5</v>
      </c>
      <c r="C16" s="25">
        <v>28</v>
      </c>
      <c r="D16" s="2">
        <v>28.08</v>
      </c>
      <c r="E16" s="3">
        <v>28.19</v>
      </c>
      <c r="F16" s="25">
        <v>28.3</v>
      </c>
      <c r="G16" s="2">
        <v>28.64</v>
      </c>
      <c r="H16" s="3">
        <v>28.46</v>
      </c>
      <c r="I16" s="25">
        <v>29.86</v>
      </c>
      <c r="J16" s="2">
        <v>30.2</v>
      </c>
      <c r="K16" s="3">
        <v>30.18</v>
      </c>
      <c r="L16" s="25">
        <v>28.13</v>
      </c>
      <c r="M16" s="2">
        <v>28.51</v>
      </c>
      <c r="N16" s="3">
        <v>28.76</v>
      </c>
      <c r="O16" s="25">
        <v>28.15</v>
      </c>
      <c r="P16" s="2">
        <v>28.55</v>
      </c>
      <c r="Q16" s="3">
        <v>28.51</v>
      </c>
    </row>
    <row r="17" spans="1:17" ht="15.75" thickBot="1" x14ac:dyDescent="0.3">
      <c r="A17" s="25" t="s">
        <v>8</v>
      </c>
      <c r="B17" s="2" t="s">
        <v>6</v>
      </c>
      <c r="C17" s="25">
        <v>17.61</v>
      </c>
      <c r="D17" s="2">
        <v>17.75</v>
      </c>
      <c r="E17" s="3">
        <v>17.760000000000002</v>
      </c>
      <c r="F17" s="25">
        <v>17.77</v>
      </c>
      <c r="G17" s="2">
        <v>17.829999999999998</v>
      </c>
      <c r="H17" s="3">
        <v>18.010000000000002</v>
      </c>
      <c r="I17" s="25">
        <v>18.559999999999999</v>
      </c>
      <c r="J17" s="2">
        <v>18.89</v>
      </c>
      <c r="K17" s="3">
        <v>18.97</v>
      </c>
      <c r="L17" s="25">
        <v>18.899999999999999</v>
      </c>
      <c r="M17" s="2">
        <v>18.96</v>
      </c>
      <c r="N17" s="3">
        <v>19.03</v>
      </c>
      <c r="O17" s="25">
        <v>20.53</v>
      </c>
      <c r="P17" s="2">
        <v>20.5</v>
      </c>
      <c r="Q17" s="3">
        <v>20.89</v>
      </c>
    </row>
    <row r="18" spans="1:17" x14ac:dyDescent="0.25">
      <c r="A18" s="29" t="s">
        <v>9</v>
      </c>
      <c r="B18" s="30" t="s">
        <v>3</v>
      </c>
      <c r="C18" s="29">
        <v>34.35</v>
      </c>
      <c r="D18" s="30"/>
      <c r="E18" s="31"/>
      <c r="F18" s="29">
        <v>34.450000000000003</v>
      </c>
      <c r="G18" s="30"/>
      <c r="H18" s="31"/>
      <c r="I18" s="29">
        <v>34.81</v>
      </c>
      <c r="J18" s="30"/>
      <c r="K18" s="31"/>
      <c r="L18" s="29"/>
      <c r="M18" s="30">
        <v>39.15</v>
      </c>
      <c r="N18" s="31"/>
      <c r="O18" s="29">
        <v>34.020000000000003</v>
      </c>
      <c r="P18" s="30"/>
      <c r="Q18" s="31"/>
    </row>
    <row r="19" spans="1:17" x14ac:dyDescent="0.25">
      <c r="A19" s="25" t="s">
        <v>9</v>
      </c>
      <c r="B19" s="2" t="s">
        <v>4</v>
      </c>
      <c r="C19" s="25">
        <v>33.61</v>
      </c>
      <c r="D19" s="2">
        <v>33.06</v>
      </c>
      <c r="E19" s="3">
        <v>34.47</v>
      </c>
      <c r="F19" s="25">
        <v>33.6</v>
      </c>
      <c r="G19" s="2">
        <v>33.33</v>
      </c>
      <c r="H19" s="3">
        <v>33.29</v>
      </c>
      <c r="I19" s="25">
        <v>33.049999999999997</v>
      </c>
      <c r="J19" s="2">
        <v>32.32</v>
      </c>
      <c r="K19" s="3">
        <v>31.83</v>
      </c>
      <c r="L19" s="25">
        <v>31.08</v>
      </c>
      <c r="M19" s="2">
        <v>30.99</v>
      </c>
      <c r="N19" s="3">
        <v>30.91</v>
      </c>
      <c r="O19" s="25">
        <v>32</v>
      </c>
      <c r="P19" s="2">
        <v>32.65</v>
      </c>
      <c r="Q19" s="3"/>
    </row>
    <row r="20" spans="1:17" x14ac:dyDescent="0.25">
      <c r="A20" s="25" t="s">
        <v>9</v>
      </c>
      <c r="B20" s="2" t="s">
        <v>5</v>
      </c>
      <c r="C20" s="25">
        <v>40</v>
      </c>
      <c r="D20" s="2">
        <v>35.17</v>
      </c>
      <c r="E20" s="3"/>
      <c r="F20" s="25"/>
      <c r="G20" s="2">
        <v>34.39</v>
      </c>
      <c r="H20" s="3">
        <v>34.33</v>
      </c>
      <c r="I20" s="25">
        <v>34.590000000000003</v>
      </c>
      <c r="J20" s="2"/>
      <c r="K20" s="3">
        <v>34.270000000000003</v>
      </c>
      <c r="L20" s="25">
        <v>31.09</v>
      </c>
      <c r="M20" s="2">
        <v>30.37</v>
      </c>
      <c r="N20" s="3">
        <v>32.299999999999997</v>
      </c>
      <c r="O20" s="25">
        <v>33.67</v>
      </c>
      <c r="P20" s="2"/>
      <c r="Q20" s="3">
        <v>34.47</v>
      </c>
    </row>
    <row r="21" spans="1:17" ht="15.75" thickBot="1" x14ac:dyDescent="0.3">
      <c r="A21" s="26" t="s">
        <v>9</v>
      </c>
      <c r="B21" s="9" t="s">
        <v>6</v>
      </c>
      <c r="C21" s="26">
        <v>27.5</v>
      </c>
      <c r="D21" s="9">
        <v>27.57</v>
      </c>
      <c r="E21" s="10">
        <v>27.78</v>
      </c>
      <c r="F21" s="26">
        <v>26.84</v>
      </c>
      <c r="G21" s="9">
        <v>26.83</v>
      </c>
      <c r="H21" s="10">
        <v>26.76</v>
      </c>
      <c r="I21" s="26">
        <v>26.73</v>
      </c>
      <c r="J21" s="9"/>
      <c r="K21" s="10">
        <v>26.57</v>
      </c>
      <c r="L21" s="26">
        <v>26.57</v>
      </c>
      <c r="M21" s="9">
        <v>26.75</v>
      </c>
      <c r="N21" s="10">
        <v>26.18</v>
      </c>
      <c r="O21" s="26">
        <v>28.19</v>
      </c>
      <c r="P21" s="9">
        <v>28.14</v>
      </c>
      <c r="Q21" s="10">
        <v>28.34</v>
      </c>
    </row>
    <row r="22" spans="1:17" ht="15.75" thickBot="1" x14ac:dyDescent="0.3">
      <c r="A22" s="25"/>
      <c r="B22" s="2"/>
      <c r="C22" s="25"/>
      <c r="D22" s="2"/>
      <c r="E22" s="3"/>
      <c r="F22" s="25"/>
      <c r="G22" s="2"/>
      <c r="H22" s="3"/>
      <c r="I22" s="25"/>
      <c r="J22" s="2"/>
      <c r="K22" s="3"/>
      <c r="L22" s="25"/>
      <c r="M22" s="2"/>
      <c r="N22" s="3"/>
      <c r="O22" s="25"/>
      <c r="P22" s="2"/>
      <c r="Q22" s="3"/>
    </row>
    <row r="23" spans="1:17" x14ac:dyDescent="0.25">
      <c r="A23" s="29" t="s">
        <v>2</v>
      </c>
      <c r="B23" s="30" t="s">
        <v>3</v>
      </c>
      <c r="C23" s="29">
        <v>17.07</v>
      </c>
      <c r="D23" s="30">
        <v>17</v>
      </c>
      <c r="E23" s="31">
        <v>16.940000000000001</v>
      </c>
      <c r="F23" s="29">
        <v>16.52</v>
      </c>
      <c r="G23" s="30">
        <v>16.32</v>
      </c>
      <c r="H23" s="31">
        <v>16.3</v>
      </c>
      <c r="I23" s="29">
        <v>19.940000000000001</v>
      </c>
      <c r="J23" s="30">
        <v>22.98</v>
      </c>
      <c r="K23" s="31">
        <v>23.97</v>
      </c>
      <c r="L23" s="29">
        <v>18.13</v>
      </c>
      <c r="M23" s="30">
        <v>18.16</v>
      </c>
      <c r="N23" s="31">
        <v>18.09</v>
      </c>
      <c r="O23" s="30">
        <v>18.059999999999999</v>
      </c>
      <c r="P23" s="30">
        <v>17.989999999999998</v>
      </c>
      <c r="Q23" s="31">
        <v>17.97</v>
      </c>
    </row>
    <row r="24" spans="1:17" x14ac:dyDescent="0.25">
      <c r="A24" s="25" t="s">
        <v>2</v>
      </c>
      <c r="B24" s="2" t="s">
        <v>4</v>
      </c>
      <c r="C24" s="25">
        <v>16.71</v>
      </c>
      <c r="D24" s="2">
        <v>16.93</v>
      </c>
      <c r="E24" s="3">
        <v>16.88</v>
      </c>
      <c r="F24" s="25">
        <v>16.239999999999998</v>
      </c>
      <c r="G24" s="2">
        <v>16.329999999999998</v>
      </c>
      <c r="H24" s="3">
        <v>16.350000000000001</v>
      </c>
      <c r="I24" s="25">
        <v>18.63</v>
      </c>
      <c r="J24" s="2">
        <v>19.04</v>
      </c>
      <c r="K24" s="3">
        <v>18.899999999999999</v>
      </c>
      <c r="L24" s="25">
        <v>17.739999999999998</v>
      </c>
      <c r="M24" s="2">
        <v>17.600000000000001</v>
      </c>
      <c r="N24" s="3">
        <v>17.559999999999999</v>
      </c>
      <c r="O24" s="2">
        <v>18.13</v>
      </c>
      <c r="P24" s="2">
        <v>18.21</v>
      </c>
      <c r="Q24" s="3">
        <v>18.13</v>
      </c>
    </row>
    <row r="25" spans="1:17" x14ac:dyDescent="0.25">
      <c r="A25" s="25" t="s">
        <v>2</v>
      </c>
      <c r="B25" s="2" t="s">
        <v>5</v>
      </c>
      <c r="C25" s="25">
        <v>16.95</v>
      </c>
      <c r="D25" s="2"/>
      <c r="E25" s="3">
        <v>16.350000000000001</v>
      </c>
      <c r="F25" s="25">
        <v>17</v>
      </c>
      <c r="G25" s="2">
        <v>16.97</v>
      </c>
      <c r="H25" s="3">
        <v>16.88</v>
      </c>
      <c r="I25" s="25">
        <v>17.899999999999999</v>
      </c>
      <c r="J25" s="2">
        <v>17.91</v>
      </c>
      <c r="K25" s="3">
        <v>17.87</v>
      </c>
      <c r="L25" s="25">
        <v>17.63</v>
      </c>
      <c r="M25" s="2">
        <v>17.59</v>
      </c>
      <c r="N25" s="3">
        <v>17.46</v>
      </c>
      <c r="O25" s="2">
        <v>17.5</v>
      </c>
      <c r="P25" s="2">
        <v>17.440000000000001</v>
      </c>
      <c r="Q25" s="3">
        <v>17.239999999999998</v>
      </c>
    </row>
    <row r="26" spans="1:17" ht="15.75" thickBot="1" x14ac:dyDescent="0.3">
      <c r="A26" s="26" t="s">
        <v>2</v>
      </c>
      <c r="B26" s="9" t="s">
        <v>6</v>
      </c>
      <c r="C26" s="26">
        <v>17.100000000000001</v>
      </c>
      <c r="D26" s="9">
        <v>16.62</v>
      </c>
      <c r="E26" s="10">
        <v>16.559999999999999</v>
      </c>
      <c r="F26" s="26">
        <v>15.97</v>
      </c>
      <c r="G26" s="9">
        <v>16.2</v>
      </c>
      <c r="H26" s="10">
        <v>16.16</v>
      </c>
      <c r="I26" s="26">
        <v>17.66</v>
      </c>
      <c r="J26" s="9">
        <v>17.71</v>
      </c>
      <c r="K26" s="10">
        <v>17.690000000000001</v>
      </c>
      <c r="L26" s="26">
        <v>17.7</v>
      </c>
      <c r="M26" s="9">
        <v>17.64</v>
      </c>
      <c r="N26" s="10">
        <v>17.66</v>
      </c>
      <c r="O26" s="9">
        <v>18.68</v>
      </c>
      <c r="P26" s="9">
        <v>18.420000000000002</v>
      </c>
      <c r="Q26" s="10">
        <v>18.45</v>
      </c>
    </row>
    <row r="27" spans="1:17" x14ac:dyDescent="0.25">
      <c r="A27" s="25" t="s">
        <v>10</v>
      </c>
      <c r="B27" s="2" t="s">
        <v>3</v>
      </c>
      <c r="C27" s="25"/>
      <c r="D27" s="2"/>
      <c r="E27" s="3">
        <v>34.94</v>
      </c>
      <c r="F27" s="25">
        <v>33.630000000000003</v>
      </c>
      <c r="G27" s="2"/>
      <c r="H27" s="3">
        <v>33.71</v>
      </c>
      <c r="I27" s="25"/>
      <c r="J27" s="2"/>
      <c r="K27" s="3">
        <v>34.92</v>
      </c>
      <c r="L27" s="25">
        <v>34.26</v>
      </c>
      <c r="M27" s="2">
        <v>32.869999999999997</v>
      </c>
      <c r="N27" s="3"/>
      <c r="O27" s="25">
        <v>36.520000000000003</v>
      </c>
      <c r="P27" s="2">
        <v>35.590000000000003</v>
      </c>
      <c r="Q27" s="3"/>
    </row>
    <row r="28" spans="1:17" x14ac:dyDescent="0.25">
      <c r="A28" s="25" t="s">
        <v>10</v>
      </c>
      <c r="B28" s="2" t="s">
        <v>4</v>
      </c>
      <c r="C28" s="25">
        <v>32.93</v>
      </c>
      <c r="D28" s="2">
        <v>33.61</v>
      </c>
      <c r="E28" s="3">
        <v>34.04</v>
      </c>
      <c r="F28" s="25">
        <v>32.44</v>
      </c>
      <c r="G28" s="2">
        <v>31.44</v>
      </c>
      <c r="H28" s="3">
        <v>32.17</v>
      </c>
      <c r="I28" s="25">
        <v>32.79</v>
      </c>
      <c r="J28" s="2">
        <v>34.85</v>
      </c>
      <c r="K28" s="3">
        <v>33.270000000000003</v>
      </c>
      <c r="L28" s="25">
        <v>31.98</v>
      </c>
      <c r="M28" s="2">
        <v>31.56</v>
      </c>
      <c r="N28" s="3">
        <v>31.02</v>
      </c>
      <c r="O28" s="25">
        <v>32.32</v>
      </c>
      <c r="P28" s="2">
        <v>34.25</v>
      </c>
      <c r="Q28" s="3">
        <v>33.18</v>
      </c>
    </row>
    <row r="29" spans="1:17" x14ac:dyDescent="0.25">
      <c r="A29" s="25" t="s">
        <v>10</v>
      </c>
      <c r="B29" s="2" t="s">
        <v>5</v>
      </c>
      <c r="C29" s="25">
        <v>34.25</v>
      </c>
      <c r="D29" s="2">
        <v>34.78</v>
      </c>
      <c r="E29" s="3"/>
      <c r="F29" s="25">
        <v>32.54</v>
      </c>
      <c r="G29" s="2">
        <v>34.270000000000003</v>
      </c>
      <c r="H29" s="3"/>
      <c r="I29" s="25">
        <v>33.79</v>
      </c>
      <c r="J29" s="2"/>
      <c r="K29" s="3">
        <v>34.99</v>
      </c>
      <c r="L29" s="25">
        <v>31.09</v>
      </c>
      <c r="M29" s="2">
        <v>32.119999999999997</v>
      </c>
      <c r="N29" s="3">
        <v>30.86</v>
      </c>
      <c r="O29" s="25"/>
      <c r="P29" s="2">
        <v>35.229999999999997</v>
      </c>
      <c r="Q29" s="3"/>
    </row>
    <row r="30" spans="1:17" ht="15.75" thickBot="1" x14ac:dyDescent="0.3">
      <c r="A30" s="26" t="s">
        <v>10</v>
      </c>
      <c r="B30" s="9" t="s">
        <v>6</v>
      </c>
      <c r="C30" s="26">
        <v>28.47</v>
      </c>
      <c r="D30" s="9">
        <v>28.62</v>
      </c>
      <c r="E30" s="10">
        <v>28.65</v>
      </c>
      <c r="F30" s="26">
        <v>27.27</v>
      </c>
      <c r="G30" s="9"/>
      <c r="H30" s="10">
        <v>28.78</v>
      </c>
      <c r="I30" s="26">
        <v>27.91</v>
      </c>
      <c r="J30" s="9">
        <v>28.12</v>
      </c>
      <c r="K30" s="10">
        <v>27.99</v>
      </c>
      <c r="L30" s="26">
        <v>28.69</v>
      </c>
      <c r="M30" s="9">
        <v>28.46</v>
      </c>
      <c r="N30" s="10">
        <v>28.45</v>
      </c>
      <c r="O30" s="26">
        <v>31.26</v>
      </c>
      <c r="P30" s="9">
        <v>30.76</v>
      </c>
      <c r="Q30" s="10">
        <v>31.06</v>
      </c>
    </row>
    <row r="31" spans="1:17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ht="15.75" thickBot="1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8" ht="15.75" thickBot="1" x14ac:dyDescent="0.3">
      <c r="A33" s="14" t="s">
        <v>15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 s="22" customFormat="1" x14ac:dyDescent="0.25">
      <c r="A34" s="32"/>
      <c r="B34" s="33"/>
      <c r="C34" s="32" t="str">
        <f>C4</f>
        <v>Exp. 1</v>
      </c>
      <c r="D34" s="33"/>
      <c r="E34" s="34"/>
      <c r="F34" s="33" t="str">
        <f>F4</f>
        <v>Exp. 2</v>
      </c>
      <c r="G34" s="33"/>
      <c r="H34" s="33"/>
      <c r="I34" s="32" t="str">
        <f>I4</f>
        <v>Exp. 3</v>
      </c>
      <c r="J34" s="33"/>
      <c r="K34" s="34"/>
      <c r="L34" s="32" t="str">
        <f>L4</f>
        <v>Exp. 4</v>
      </c>
      <c r="M34" s="33"/>
      <c r="N34" s="34"/>
      <c r="O34" s="33" t="str">
        <f>O4</f>
        <v>Exp. 5</v>
      </c>
      <c r="P34" s="33"/>
      <c r="Q34" s="34"/>
      <c r="R34" s="21"/>
    </row>
    <row r="35" spans="1:18" s="22" customFormat="1" ht="48.75" customHeight="1" thickBot="1" x14ac:dyDescent="0.3">
      <c r="A35" s="23" t="s">
        <v>28</v>
      </c>
      <c r="B35" s="36" t="s">
        <v>0</v>
      </c>
      <c r="C35" s="37" t="s">
        <v>1</v>
      </c>
      <c r="D35" s="38" t="s">
        <v>13</v>
      </c>
      <c r="E35" s="39" t="s">
        <v>12</v>
      </c>
      <c r="F35" s="36" t="s">
        <v>1</v>
      </c>
      <c r="G35" s="40" t="s">
        <v>13</v>
      </c>
      <c r="H35" s="39" t="s">
        <v>12</v>
      </c>
      <c r="I35" s="37" t="s">
        <v>1</v>
      </c>
      <c r="J35" s="38" t="s">
        <v>13</v>
      </c>
      <c r="K35" s="39" t="s">
        <v>12</v>
      </c>
      <c r="L35" s="35" t="s">
        <v>1</v>
      </c>
      <c r="M35" s="40" t="s">
        <v>13</v>
      </c>
      <c r="N35" s="39" t="s">
        <v>12</v>
      </c>
      <c r="O35" s="36" t="s">
        <v>1</v>
      </c>
      <c r="P35" s="40" t="s">
        <v>13</v>
      </c>
      <c r="Q35" s="39" t="s">
        <v>12</v>
      </c>
      <c r="R35" s="24" t="s">
        <v>22</v>
      </c>
    </row>
    <row r="36" spans="1:18" x14ac:dyDescent="0.25">
      <c r="A36" s="29" t="s">
        <v>2</v>
      </c>
      <c r="B36" s="30" t="s">
        <v>3</v>
      </c>
      <c r="C36" s="29">
        <f t="shared" ref="C36:C51" si="0">AVERAGE(C6:E6)</f>
        <v>17.003333333333334</v>
      </c>
      <c r="D36" s="30">
        <f>C$36-C36</f>
        <v>0</v>
      </c>
      <c r="E36" s="31">
        <f>2^D36</f>
        <v>1</v>
      </c>
      <c r="F36" s="29">
        <f t="shared" ref="F36:F51" si="1">AVERAGE(F6:H6)</f>
        <v>16.38</v>
      </c>
      <c r="G36" s="30">
        <f>F$36-F36</f>
        <v>0</v>
      </c>
      <c r="H36" s="31">
        <f>2^G36</f>
        <v>1</v>
      </c>
      <c r="I36" s="29">
        <f t="shared" ref="I36:I51" si="2">AVERAGE(I6:K6)</f>
        <v>18.310000000000002</v>
      </c>
      <c r="J36" s="30">
        <f>I$36-I36</f>
        <v>0</v>
      </c>
      <c r="K36" s="30">
        <f>2^J36</f>
        <v>1</v>
      </c>
      <c r="L36" s="29">
        <f t="shared" ref="L36:L51" si="3">AVERAGE(L6:N6)</f>
        <v>17.566666666666666</v>
      </c>
      <c r="M36" s="30">
        <f>L$36-L36</f>
        <v>0</v>
      </c>
      <c r="N36" s="31">
        <f>2^M36</f>
        <v>1</v>
      </c>
      <c r="O36" s="30">
        <f t="shared" ref="O36:O51" si="4">AVERAGE(O6:Q6)</f>
        <v>17.923333333333332</v>
      </c>
      <c r="P36" s="30">
        <f>O$36-O36</f>
        <v>0</v>
      </c>
      <c r="Q36" s="30">
        <f>2^P36</f>
        <v>1</v>
      </c>
      <c r="R36" s="41">
        <f>(E36+H36+K36+N36+Q36)/5</f>
        <v>1</v>
      </c>
    </row>
    <row r="37" spans="1:18" x14ac:dyDescent="0.25">
      <c r="A37" s="25" t="s">
        <v>2</v>
      </c>
      <c r="B37" s="2" t="s">
        <v>4</v>
      </c>
      <c r="C37" s="25">
        <f t="shared" si="0"/>
        <v>16.84</v>
      </c>
      <c r="D37" s="2">
        <f>C$37-C37</f>
        <v>0</v>
      </c>
      <c r="E37" s="3">
        <f t="shared" ref="E37:E60" si="5">2^D37</f>
        <v>1</v>
      </c>
      <c r="F37" s="25">
        <f t="shared" si="1"/>
        <v>16.306666666666665</v>
      </c>
      <c r="G37" s="2">
        <f>F$37-F37</f>
        <v>0</v>
      </c>
      <c r="H37" s="3">
        <f t="shared" ref="H37:H51" si="6">2^G37</f>
        <v>1</v>
      </c>
      <c r="I37" s="25">
        <f t="shared" si="2"/>
        <v>19.040000000000003</v>
      </c>
      <c r="J37" s="2">
        <f>I$37-I37</f>
        <v>0</v>
      </c>
      <c r="K37" s="2">
        <f t="shared" ref="K37:K51" si="7">2^J37</f>
        <v>1</v>
      </c>
      <c r="L37" s="25">
        <f t="shared" si="3"/>
        <v>17.326666666666668</v>
      </c>
      <c r="M37" s="2">
        <f>L$37-L37</f>
        <v>0</v>
      </c>
      <c r="N37" s="3">
        <f t="shared" ref="N37:N51" si="8">2^M37</f>
        <v>1</v>
      </c>
      <c r="O37" s="2">
        <f t="shared" si="4"/>
        <v>18.223333333333333</v>
      </c>
      <c r="P37" s="2">
        <f>O$37-O37</f>
        <v>0</v>
      </c>
      <c r="Q37" s="2">
        <f t="shared" ref="Q37:Q51" si="9">2^P37</f>
        <v>1</v>
      </c>
      <c r="R37" s="4">
        <f t="shared" ref="R37:R60" si="10">(E37+H37+K37+N37+Q37)/5</f>
        <v>1</v>
      </c>
    </row>
    <row r="38" spans="1:18" x14ac:dyDescent="0.25">
      <c r="A38" s="25" t="s">
        <v>2</v>
      </c>
      <c r="B38" s="2" t="s">
        <v>5</v>
      </c>
      <c r="C38" s="25">
        <f t="shared" si="0"/>
        <v>16.649999999999999</v>
      </c>
      <c r="D38" s="2">
        <f>C$38-C38</f>
        <v>0</v>
      </c>
      <c r="E38" s="3">
        <f t="shared" si="5"/>
        <v>1</v>
      </c>
      <c r="F38" s="25">
        <f t="shared" si="1"/>
        <v>16.95</v>
      </c>
      <c r="G38" s="2">
        <f>F$38-F38</f>
        <v>0</v>
      </c>
      <c r="H38" s="3">
        <f t="shared" si="6"/>
        <v>1</v>
      </c>
      <c r="I38" s="25">
        <f t="shared" si="2"/>
        <v>17.89</v>
      </c>
      <c r="J38" s="2">
        <f>I$38-I38</f>
        <v>0</v>
      </c>
      <c r="K38" s="2">
        <f t="shared" si="7"/>
        <v>1</v>
      </c>
      <c r="L38" s="25">
        <f t="shared" si="3"/>
        <v>17.25</v>
      </c>
      <c r="M38" s="2">
        <f>L$38-L38</f>
        <v>0</v>
      </c>
      <c r="N38" s="3">
        <f t="shared" si="8"/>
        <v>1</v>
      </c>
      <c r="O38" s="2">
        <f t="shared" si="4"/>
        <v>17.503333333333334</v>
      </c>
      <c r="P38" s="2">
        <f>O$38-O38</f>
        <v>0</v>
      </c>
      <c r="Q38" s="2">
        <f t="shared" si="9"/>
        <v>1</v>
      </c>
      <c r="R38" s="4">
        <f t="shared" si="10"/>
        <v>1</v>
      </c>
    </row>
    <row r="39" spans="1:18" ht="15.75" thickBot="1" x14ac:dyDescent="0.3">
      <c r="A39" s="25" t="s">
        <v>2</v>
      </c>
      <c r="B39" s="2" t="s">
        <v>6</v>
      </c>
      <c r="C39" s="25">
        <f t="shared" si="0"/>
        <v>16.760000000000002</v>
      </c>
      <c r="D39" s="2">
        <f>C$39-C39</f>
        <v>0</v>
      </c>
      <c r="E39" s="3">
        <f t="shared" si="5"/>
        <v>1</v>
      </c>
      <c r="F39" s="25">
        <f t="shared" si="1"/>
        <v>16.11</v>
      </c>
      <c r="G39" s="2">
        <f>F$39-F39</f>
        <v>0</v>
      </c>
      <c r="H39" s="3">
        <f t="shared" si="6"/>
        <v>1</v>
      </c>
      <c r="I39" s="25">
        <f t="shared" si="2"/>
        <v>17.963333333333335</v>
      </c>
      <c r="J39" s="2">
        <f>I$39-I39</f>
        <v>0</v>
      </c>
      <c r="K39" s="2">
        <f t="shared" si="7"/>
        <v>1</v>
      </c>
      <c r="L39" s="26">
        <f t="shared" si="3"/>
        <v>17.196666666666669</v>
      </c>
      <c r="M39" s="9">
        <f>L$39-L39</f>
        <v>0</v>
      </c>
      <c r="N39" s="10">
        <f t="shared" si="8"/>
        <v>1</v>
      </c>
      <c r="O39" s="2">
        <f t="shared" si="4"/>
        <v>18.489999999999998</v>
      </c>
      <c r="P39" s="2">
        <f>O$39-O39</f>
        <v>0</v>
      </c>
      <c r="Q39" s="2">
        <f t="shared" si="9"/>
        <v>1</v>
      </c>
      <c r="R39" s="4">
        <f t="shared" si="10"/>
        <v>1</v>
      </c>
    </row>
    <row r="40" spans="1:18" x14ac:dyDescent="0.25">
      <c r="A40" s="29" t="s">
        <v>7</v>
      </c>
      <c r="B40" s="30" t="s">
        <v>3</v>
      </c>
      <c r="C40" s="29">
        <f t="shared" si="0"/>
        <v>32.383333333333333</v>
      </c>
      <c r="D40" s="30">
        <f>C$36-C40</f>
        <v>-15.379999999999999</v>
      </c>
      <c r="E40" s="31">
        <f t="shared" si="5"/>
        <v>2.3450854206665252E-5</v>
      </c>
      <c r="F40" s="29">
        <f t="shared" si="1"/>
        <v>31.746666666666666</v>
      </c>
      <c r="G40" s="30">
        <f>F$36-F40</f>
        <v>-15.366666666666667</v>
      </c>
      <c r="H40" s="31">
        <f t="shared" si="6"/>
        <v>2.3668590726222757E-5</v>
      </c>
      <c r="I40" s="29">
        <f t="shared" si="2"/>
        <v>32.880000000000003</v>
      </c>
      <c r="J40" s="30">
        <f>I$36-I40</f>
        <v>-14.57</v>
      </c>
      <c r="K40" s="31">
        <f t="shared" si="7"/>
        <v>4.1114305934621915E-5</v>
      </c>
      <c r="L40" s="29">
        <f t="shared" si="3"/>
        <v>30.996666666666666</v>
      </c>
      <c r="M40" s="30">
        <f>L$36-L40</f>
        <v>-13.43</v>
      </c>
      <c r="N40" s="31">
        <f t="shared" si="8"/>
        <v>9.0608128090151981E-5</v>
      </c>
      <c r="O40" s="29">
        <f t="shared" si="4"/>
        <v>31.27</v>
      </c>
      <c r="P40" s="30">
        <f>O$36-O40</f>
        <v>-13.346666666666668</v>
      </c>
      <c r="Q40" s="30">
        <f t="shared" si="9"/>
        <v>9.5995967760495647E-5</v>
      </c>
      <c r="R40" s="17">
        <f t="shared" si="10"/>
        <v>5.4967569343631509E-5</v>
      </c>
    </row>
    <row r="41" spans="1:18" x14ac:dyDescent="0.25">
      <c r="A41" s="25" t="s">
        <v>7</v>
      </c>
      <c r="B41" s="2" t="s">
        <v>4</v>
      </c>
      <c r="C41" s="25">
        <f t="shared" si="0"/>
        <v>28.643333333333334</v>
      </c>
      <c r="D41" s="2">
        <f>C$37-C41</f>
        <v>-11.803333333333335</v>
      </c>
      <c r="E41" s="3">
        <f t="shared" si="5"/>
        <v>2.7979671923095758E-4</v>
      </c>
      <c r="F41" s="25">
        <f t="shared" si="1"/>
        <v>27.366666666666664</v>
      </c>
      <c r="G41" s="2">
        <f>F$37-F41</f>
        <v>-11.059999999999999</v>
      </c>
      <c r="H41" s="3">
        <f t="shared" si="6"/>
        <v>4.6839068326428972E-4</v>
      </c>
      <c r="I41" s="25">
        <f t="shared" si="2"/>
        <v>29.006666666666671</v>
      </c>
      <c r="J41" s="2">
        <f>I$37-I41</f>
        <v>-9.9666666666666686</v>
      </c>
      <c r="K41" s="3">
        <f t="shared" si="7"/>
        <v>9.9938856640309926E-4</v>
      </c>
      <c r="L41" s="25">
        <f t="shared" si="3"/>
        <v>26.636666666666667</v>
      </c>
      <c r="M41" s="2">
        <f>L$37-L41</f>
        <v>-9.3099999999999987</v>
      </c>
      <c r="N41" s="3">
        <f t="shared" si="8"/>
        <v>1.5754721859807164E-3</v>
      </c>
      <c r="O41" s="25">
        <f t="shared" si="4"/>
        <v>29.939999999999998</v>
      </c>
      <c r="P41" s="2">
        <f>O$37-O41</f>
        <v>-11.716666666666665</v>
      </c>
      <c r="Q41" s="2">
        <f t="shared" si="9"/>
        <v>2.971199984547344E-4</v>
      </c>
      <c r="R41" s="4">
        <f t="shared" si="10"/>
        <v>7.240336306667595E-4</v>
      </c>
    </row>
    <row r="42" spans="1:18" x14ac:dyDescent="0.25">
      <c r="A42" s="25" t="s">
        <v>7</v>
      </c>
      <c r="B42" s="2" t="s">
        <v>5</v>
      </c>
      <c r="C42" s="25">
        <f t="shared" si="0"/>
        <v>31.11</v>
      </c>
      <c r="D42" s="2">
        <f>C$38-C42</f>
        <v>-14.46</v>
      </c>
      <c r="E42" s="3">
        <f t="shared" si="5"/>
        <v>4.4371719888925448E-5</v>
      </c>
      <c r="F42" s="25">
        <f t="shared" si="1"/>
        <v>29.303333333333331</v>
      </c>
      <c r="G42" s="2">
        <f>F$38-F42</f>
        <v>-12.353333333333332</v>
      </c>
      <c r="H42" s="3">
        <f t="shared" si="6"/>
        <v>1.9110679108864782E-4</v>
      </c>
      <c r="I42" s="25">
        <f t="shared" si="2"/>
        <v>32.39</v>
      </c>
      <c r="J42" s="2">
        <f>I$38-I42</f>
        <v>-14.5</v>
      </c>
      <c r="K42" s="3">
        <f t="shared" si="7"/>
        <v>4.3158372875155471E-5</v>
      </c>
      <c r="L42" s="25">
        <f t="shared" si="3"/>
        <v>30.91</v>
      </c>
      <c r="M42" s="2">
        <f>L$38-L42</f>
        <v>-13.66</v>
      </c>
      <c r="N42" s="3">
        <f t="shared" si="8"/>
        <v>7.7255651487443899E-5</v>
      </c>
      <c r="O42" s="25">
        <f t="shared" si="4"/>
        <v>30.040000000000003</v>
      </c>
      <c r="P42" s="2">
        <f>O$38-O42</f>
        <v>-12.536666666666669</v>
      </c>
      <c r="Q42" s="2">
        <f t="shared" si="9"/>
        <v>1.6830122912424018E-4</v>
      </c>
      <c r="R42" s="4">
        <f t="shared" si="10"/>
        <v>1.0483875289288256E-4</v>
      </c>
    </row>
    <row r="43" spans="1:18" ht="15.75" thickBot="1" x14ac:dyDescent="0.3">
      <c r="A43" s="26" t="s">
        <v>7</v>
      </c>
      <c r="B43" s="9" t="s">
        <v>6</v>
      </c>
      <c r="C43" s="26">
        <f t="shared" si="0"/>
        <v>22.430000000000003</v>
      </c>
      <c r="D43" s="9">
        <f>C$39-C43</f>
        <v>-5.6700000000000017</v>
      </c>
      <c r="E43" s="10">
        <f t="shared" si="5"/>
        <v>1.9640833976903548E-2</v>
      </c>
      <c r="F43" s="26">
        <f t="shared" si="1"/>
        <v>20.959999999999997</v>
      </c>
      <c r="G43" s="9">
        <f>F$39-F43</f>
        <v>-4.8499999999999979</v>
      </c>
      <c r="H43" s="10">
        <f t="shared" si="6"/>
        <v>3.4674046002120221E-2</v>
      </c>
      <c r="I43" s="26">
        <f t="shared" si="2"/>
        <v>21.623333333333331</v>
      </c>
      <c r="J43" s="9">
        <f>I$39-I43</f>
        <v>-3.6599999999999966</v>
      </c>
      <c r="K43" s="10">
        <f t="shared" si="7"/>
        <v>7.9109787123142705E-2</v>
      </c>
      <c r="L43" s="26">
        <f t="shared" si="3"/>
        <v>21.086666666666666</v>
      </c>
      <c r="M43" s="9">
        <f>L$39-L43</f>
        <v>-3.889999999999997</v>
      </c>
      <c r="N43" s="10">
        <f t="shared" si="8"/>
        <v>6.7451764781526841E-2</v>
      </c>
      <c r="O43" s="26">
        <f t="shared" si="4"/>
        <v>23.203333333333333</v>
      </c>
      <c r="P43" s="9">
        <f>O$39-O43</f>
        <v>-4.7133333333333347</v>
      </c>
      <c r="Q43" s="9">
        <f t="shared" si="9"/>
        <v>3.811933249250634E-2</v>
      </c>
      <c r="R43" s="11">
        <f t="shared" si="10"/>
        <v>4.7799152875239934E-2</v>
      </c>
    </row>
    <row r="44" spans="1:18" x14ac:dyDescent="0.25">
      <c r="A44" s="25" t="s">
        <v>8</v>
      </c>
      <c r="B44" s="2" t="s">
        <v>3</v>
      </c>
      <c r="C44" s="25">
        <f t="shared" si="0"/>
        <v>26.806666666666668</v>
      </c>
      <c r="D44" s="2">
        <f>C$36-C44</f>
        <v>-9.8033333333333346</v>
      </c>
      <c r="E44" s="3">
        <f t="shared" si="5"/>
        <v>1.1191868769238305E-3</v>
      </c>
      <c r="F44" s="25">
        <f t="shared" si="1"/>
        <v>26.63</v>
      </c>
      <c r="G44" s="2">
        <f>F$36-F44</f>
        <v>-10.25</v>
      </c>
      <c r="H44" s="3">
        <f t="shared" si="6"/>
        <v>8.2118790552120589E-4</v>
      </c>
      <c r="I44" s="25">
        <f t="shared" si="2"/>
        <v>29.599999999999998</v>
      </c>
      <c r="J44" s="2">
        <f>I$36-I44</f>
        <v>-11.289999999999996</v>
      </c>
      <c r="K44" s="3">
        <f t="shared" si="7"/>
        <v>3.9936623953016806E-4</v>
      </c>
      <c r="L44" s="25">
        <f t="shared" si="3"/>
        <v>29.403333333333332</v>
      </c>
      <c r="M44" s="2">
        <f>L$36-L44</f>
        <v>-11.836666666666666</v>
      </c>
      <c r="N44" s="3">
        <f t="shared" si="8"/>
        <v>2.7340615333172868E-4</v>
      </c>
      <c r="O44" s="25">
        <f t="shared" si="4"/>
        <v>29.096666666666664</v>
      </c>
      <c r="P44" s="2">
        <f>O$36-O44</f>
        <v>-11.173333333333332</v>
      </c>
      <c r="Q44" s="2">
        <f t="shared" si="9"/>
        <v>4.3300360798983946E-4</v>
      </c>
      <c r="R44" s="18">
        <f t="shared" si="10"/>
        <v>6.0923015665935454E-4</v>
      </c>
    </row>
    <row r="45" spans="1:18" x14ac:dyDescent="0.25">
      <c r="A45" s="25" t="s">
        <v>8</v>
      </c>
      <c r="B45" s="2" t="s">
        <v>4</v>
      </c>
      <c r="C45" s="25">
        <f t="shared" si="0"/>
        <v>19.506666666666668</v>
      </c>
      <c r="D45" s="2">
        <f>C$37-C45</f>
        <v>-2.6666666666666679</v>
      </c>
      <c r="E45" s="3">
        <f t="shared" si="5"/>
        <v>0.15749013123685904</v>
      </c>
      <c r="F45" s="25">
        <f t="shared" si="1"/>
        <v>19.106666666666669</v>
      </c>
      <c r="G45" s="2">
        <f>F$37-F45</f>
        <v>-2.8000000000000043</v>
      </c>
      <c r="H45" s="3">
        <f t="shared" si="6"/>
        <v>0.14358729437462897</v>
      </c>
      <c r="I45" s="25">
        <f t="shared" si="2"/>
        <v>21.963333333333328</v>
      </c>
      <c r="J45" s="2">
        <f>I$37-I45</f>
        <v>-2.9233333333333249</v>
      </c>
      <c r="K45" s="3">
        <f t="shared" si="7"/>
        <v>0.13182232868950244</v>
      </c>
      <c r="L45" s="25">
        <f t="shared" si="3"/>
        <v>21.3</v>
      </c>
      <c r="M45" s="2">
        <f>L$37-L45</f>
        <v>-3.9733333333333327</v>
      </c>
      <c r="N45" s="3">
        <f t="shared" si="8"/>
        <v>6.3665988122330819E-2</v>
      </c>
      <c r="O45" s="25">
        <f t="shared" si="4"/>
        <v>21.919999999999998</v>
      </c>
      <c r="P45" s="2">
        <f>O$37-O45</f>
        <v>-3.6966666666666654</v>
      </c>
      <c r="Q45" s="2">
        <f t="shared" si="9"/>
        <v>7.7124515601504434E-2</v>
      </c>
      <c r="R45" s="4">
        <f t="shared" si="10"/>
        <v>0.11473805160496513</v>
      </c>
    </row>
    <row r="46" spans="1:18" x14ac:dyDescent="0.25">
      <c r="A46" s="25" t="s">
        <v>8</v>
      </c>
      <c r="B46" s="2" t="s">
        <v>5</v>
      </c>
      <c r="C46" s="25">
        <f t="shared" si="0"/>
        <v>28.09</v>
      </c>
      <c r="D46" s="2">
        <f>C$38-C46</f>
        <v>-11.440000000000001</v>
      </c>
      <c r="E46" s="3">
        <f t="shared" si="5"/>
        <v>3.5992900812771019E-4</v>
      </c>
      <c r="F46" s="25">
        <f t="shared" si="1"/>
        <v>28.466666666666669</v>
      </c>
      <c r="G46" s="2">
        <f>F$38-F46</f>
        <v>-11.516666666666669</v>
      </c>
      <c r="H46" s="3">
        <f t="shared" si="6"/>
        <v>3.4130125346167403E-4</v>
      </c>
      <c r="I46" s="25">
        <f t="shared" si="2"/>
        <v>30.080000000000002</v>
      </c>
      <c r="J46" s="2">
        <f>I$38-I46</f>
        <v>-12.190000000000001</v>
      </c>
      <c r="K46" s="3">
        <f t="shared" si="7"/>
        <v>2.1401506868067263E-4</v>
      </c>
      <c r="L46" s="25">
        <f t="shared" si="3"/>
        <v>28.466666666666669</v>
      </c>
      <c r="M46" s="2">
        <f>L$38-L46</f>
        <v>-11.216666666666669</v>
      </c>
      <c r="N46" s="3">
        <f t="shared" si="8"/>
        <v>4.201911314669577E-4</v>
      </c>
      <c r="O46" s="25">
        <f t="shared" si="4"/>
        <v>28.403333333333336</v>
      </c>
      <c r="P46" s="2">
        <f>O$38-O46</f>
        <v>-10.900000000000002</v>
      </c>
      <c r="Q46" s="2">
        <f t="shared" si="9"/>
        <v>5.2332688600404895E-4</v>
      </c>
      <c r="R46" s="4">
        <f t="shared" si="10"/>
        <v>3.717526695482127E-4</v>
      </c>
    </row>
    <row r="47" spans="1:18" ht="15.75" thickBot="1" x14ac:dyDescent="0.3">
      <c r="A47" s="25" t="s">
        <v>8</v>
      </c>
      <c r="B47" s="2" t="s">
        <v>6</v>
      </c>
      <c r="C47" s="25">
        <f t="shared" si="0"/>
        <v>17.706666666666667</v>
      </c>
      <c r="D47" s="2">
        <f>C$39-C47</f>
        <v>-0.94666666666666544</v>
      </c>
      <c r="E47" s="3">
        <f t="shared" si="5"/>
        <v>0.51882982957987411</v>
      </c>
      <c r="F47" s="25">
        <f t="shared" si="1"/>
        <v>17.87</v>
      </c>
      <c r="G47" s="2">
        <f>F$39-F47</f>
        <v>-1.7600000000000016</v>
      </c>
      <c r="H47" s="3">
        <f t="shared" si="6"/>
        <v>0.2952481653573823</v>
      </c>
      <c r="I47" s="25">
        <f t="shared" si="2"/>
        <v>18.806666666666668</v>
      </c>
      <c r="J47" s="2">
        <f>I$39-I47</f>
        <v>-0.84333333333333371</v>
      </c>
      <c r="K47" s="3">
        <f t="shared" si="7"/>
        <v>0.5573543182944608</v>
      </c>
      <c r="L47" s="25">
        <f t="shared" si="3"/>
        <v>18.963333333333335</v>
      </c>
      <c r="M47" s="2">
        <f>L$39-L47</f>
        <v>-1.7666666666666657</v>
      </c>
      <c r="N47" s="3">
        <f t="shared" si="8"/>
        <v>0.29388697657090235</v>
      </c>
      <c r="O47" s="25">
        <f t="shared" si="4"/>
        <v>20.64</v>
      </c>
      <c r="P47" s="2">
        <f>O$39-O47</f>
        <v>-2.1500000000000021</v>
      </c>
      <c r="Q47" s="2">
        <f t="shared" si="9"/>
        <v>0.22531261565270724</v>
      </c>
      <c r="R47" s="4">
        <f t="shared" si="10"/>
        <v>0.37812638109106533</v>
      </c>
    </row>
    <row r="48" spans="1:18" x14ac:dyDescent="0.25">
      <c r="A48" s="29" t="s">
        <v>9</v>
      </c>
      <c r="B48" s="30" t="s">
        <v>3</v>
      </c>
      <c r="C48" s="29">
        <f t="shared" si="0"/>
        <v>34.35</v>
      </c>
      <c r="D48" s="30">
        <f>C$36-C48</f>
        <v>-17.346666666666668</v>
      </c>
      <c r="E48" s="31">
        <f t="shared" si="5"/>
        <v>5.9997479850309864E-6</v>
      </c>
      <c r="F48" s="29">
        <f t="shared" si="1"/>
        <v>34.450000000000003</v>
      </c>
      <c r="G48" s="30">
        <f>F$36-F48</f>
        <v>-18.070000000000004</v>
      </c>
      <c r="H48" s="31">
        <f t="shared" si="6"/>
        <v>3.6340255662686726E-6</v>
      </c>
      <c r="I48" s="29">
        <f t="shared" si="2"/>
        <v>34.81</v>
      </c>
      <c r="J48" s="30">
        <f>I$36-I48</f>
        <v>-16.5</v>
      </c>
      <c r="K48" s="31">
        <f t="shared" si="7"/>
        <v>1.0789593218788885E-5</v>
      </c>
      <c r="L48" s="29">
        <f t="shared" si="3"/>
        <v>39.15</v>
      </c>
      <c r="M48" s="30">
        <f>L$36-L48</f>
        <v>-21.583333333333332</v>
      </c>
      <c r="N48" s="31">
        <f t="shared" si="8"/>
        <v>3.1825062135935665E-7</v>
      </c>
      <c r="O48" s="29">
        <f t="shared" si="4"/>
        <v>34.020000000000003</v>
      </c>
      <c r="P48" s="30">
        <f>O$36-O48</f>
        <v>-16.096666666666671</v>
      </c>
      <c r="Q48" s="30">
        <f t="shared" si="9"/>
        <v>1.4269885984044134E-5</v>
      </c>
      <c r="R48" s="17">
        <f t="shared" si="10"/>
        <v>7.0023006750984082E-6</v>
      </c>
    </row>
    <row r="49" spans="1:18" x14ac:dyDescent="0.25">
      <c r="A49" s="25" t="s">
        <v>9</v>
      </c>
      <c r="B49" s="2" t="s">
        <v>4</v>
      </c>
      <c r="C49" s="25">
        <f t="shared" si="0"/>
        <v>33.713333333333331</v>
      </c>
      <c r="D49" s="2">
        <f>C$37-C49</f>
        <v>-16.873333333333331</v>
      </c>
      <c r="E49" s="3">
        <f t="shared" si="5"/>
        <v>8.3295308271075501E-6</v>
      </c>
      <c r="F49" s="25">
        <f t="shared" si="1"/>
        <v>33.406666666666666</v>
      </c>
      <c r="G49" s="2">
        <f>F$37-F49</f>
        <v>-17.100000000000001</v>
      </c>
      <c r="H49" s="3">
        <f t="shared" si="6"/>
        <v>7.1184768031067418E-6</v>
      </c>
      <c r="I49" s="25">
        <f t="shared" si="2"/>
        <v>32.4</v>
      </c>
      <c r="J49" s="2">
        <f>I$37-I49</f>
        <v>-13.359999999999996</v>
      </c>
      <c r="K49" s="3">
        <f t="shared" si="7"/>
        <v>9.5112863728088692E-5</v>
      </c>
      <c r="L49" s="25">
        <f t="shared" si="3"/>
        <v>30.993333333333329</v>
      </c>
      <c r="M49" s="2">
        <f>L$37-L49</f>
        <v>-13.666666666666661</v>
      </c>
      <c r="N49" s="3">
        <f t="shared" si="8"/>
        <v>7.6899478142997984E-5</v>
      </c>
      <c r="O49" s="25">
        <f t="shared" si="4"/>
        <v>32.325000000000003</v>
      </c>
      <c r="P49" s="2">
        <f>O$37-O49</f>
        <v>-14.10166666666667</v>
      </c>
      <c r="Q49" s="2">
        <f t="shared" si="9"/>
        <v>5.6882063716252172E-5</v>
      </c>
      <c r="R49" s="4">
        <f t="shared" si="10"/>
        <v>4.8868482643510627E-5</v>
      </c>
    </row>
    <row r="50" spans="1:18" x14ac:dyDescent="0.25">
      <c r="A50" s="25" t="s">
        <v>9</v>
      </c>
      <c r="B50" s="2" t="s">
        <v>5</v>
      </c>
      <c r="C50" s="25">
        <f t="shared" si="0"/>
        <v>37.585000000000001</v>
      </c>
      <c r="D50" s="2">
        <f>C$38-C50</f>
        <v>-20.935000000000002</v>
      </c>
      <c r="E50" s="3">
        <f t="shared" si="5"/>
        <v>4.9881216992975597E-7</v>
      </c>
      <c r="F50" s="25">
        <f t="shared" si="1"/>
        <v>34.36</v>
      </c>
      <c r="G50" s="2">
        <f>F$38-F50</f>
        <v>-17.41</v>
      </c>
      <c r="H50" s="3">
        <f t="shared" si="6"/>
        <v>5.7420606514399287E-6</v>
      </c>
      <c r="I50" s="25">
        <f t="shared" si="2"/>
        <v>34.430000000000007</v>
      </c>
      <c r="J50" s="2">
        <f>I$38-I50</f>
        <v>-16.540000000000006</v>
      </c>
      <c r="K50" s="3">
        <f t="shared" si="7"/>
        <v>1.0494551224821007E-5</v>
      </c>
      <c r="L50" s="25">
        <f t="shared" si="3"/>
        <v>31.25333333333333</v>
      </c>
      <c r="M50" s="2">
        <f>L$38-L50</f>
        <v>-14.00333333333333</v>
      </c>
      <c r="N50" s="3">
        <f t="shared" si="8"/>
        <v>6.0894297883729602E-5</v>
      </c>
      <c r="O50" s="25">
        <f t="shared" si="4"/>
        <v>34.07</v>
      </c>
      <c r="P50" s="2">
        <f>O$38-O50</f>
        <v>-16.566666666666666</v>
      </c>
      <c r="Q50" s="2">
        <f t="shared" si="9"/>
        <v>1.0302352494569321E-5</v>
      </c>
      <c r="R50" s="4">
        <f t="shared" si="10"/>
        <v>1.7586414884897922E-5</v>
      </c>
    </row>
    <row r="51" spans="1:18" ht="15.75" thickBot="1" x14ac:dyDescent="0.3">
      <c r="A51" s="26" t="s">
        <v>9</v>
      </c>
      <c r="B51" s="9" t="s">
        <v>6</v>
      </c>
      <c r="C51" s="26">
        <f t="shared" si="0"/>
        <v>27.616666666666664</v>
      </c>
      <c r="D51" s="9">
        <f>C$39-C51</f>
        <v>-10.856666666666662</v>
      </c>
      <c r="E51" s="10">
        <f t="shared" si="5"/>
        <v>5.3928418005095473E-4</v>
      </c>
      <c r="F51" s="26">
        <f t="shared" si="1"/>
        <v>26.810000000000002</v>
      </c>
      <c r="G51" s="9">
        <f>F$39-F51</f>
        <v>-10.700000000000003</v>
      </c>
      <c r="H51" s="10">
        <f t="shared" si="6"/>
        <v>6.0114473307857133E-4</v>
      </c>
      <c r="I51" s="26">
        <f t="shared" si="2"/>
        <v>26.65</v>
      </c>
      <c r="J51" s="9">
        <f>I$39-I51</f>
        <v>-8.6866666666666639</v>
      </c>
      <c r="K51" s="10">
        <f t="shared" si="7"/>
        <v>2.4269049696990933E-3</v>
      </c>
      <c r="L51" s="26">
        <f t="shared" si="3"/>
        <v>26.5</v>
      </c>
      <c r="M51" s="9">
        <f>L$39-L51</f>
        <v>-9.303333333333331</v>
      </c>
      <c r="N51" s="10">
        <f t="shared" si="8"/>
        <v>1.5827692601756735E-3</v>
      </c>
      <c r="O51" s="26">
        <f t="shared" si="4"/>
        <v>28.223333333333333</v>
      </c>
      <c r="P51" s="9">
        <f>O$39-O51</f>
        <v>-9.7333333333333343</v>
      </c>
      <c r="Q51" s="9">
        <f t="shared" si="9"/>
        <v>1.1748291367989414E-3</v>
      </c>
      <c r="R51" s="11">
        <f t="shared" si="10"/>
        <v>1.2649864559606469E-3</v>
      </c>
    </row>
    <row r="52" spans="1:18" ht="15.75" thickBot="1" x14ac:dyDescent="0.3">
      <c r="A52" s="25"/>
      <c r="B52" s="2"/>
      <c r="C52" s="25"/>
      <c r="D52" s="2"/>
      <c r="E52" s="3"/>
      <c r="F52" s="25"/>
      <c r="G52" s="2"/>
      <c r="H52" s="3"/>
      <c r="I52" s="25"/>
      <c r="J52" s="2"/>
      <c r="K52" s="3"/>
      <c r="L52" s="25"/>
      <c r="M52" s="2"/>
      <c r="N52" s="3"/>
      <c r="O52" s="25"/>
      <c r="P52" s="2"/>
      <c r="Q52" s="2"/>
      <c r="R52" s="4"/>
    </row>
    <row r="53" spans="1:18" x14ac:dyDescent="0.25">
      <c r="A53" s="29" t="s">
        <v>2</v>
      </c>
      <c r="B53" s="30" t="s">
        <v>3</v>
      </c>
      <c r="C53" s="29">
        <f t="shared" ref="C53:C60" si="11">AVERAGE(C23:E23)</f>
        <v>17.003333333333334</v>
      </c>
      <c r="D53" s="30">
        <f>C$53-C53</f>
        <v>0</v>
      </c>
      <c r="E53" s="31">
        <f t="shared" si="5"/>
        <v>1</v>
      </c>
      <c r="F53" s="29">
        <f t="shared" ref="F53:F60" si="12">AVERAGE(F23:H23)</f>
        <v>16.38</v>
      </c>
      <c r="G53" s="30">
        <f>F$53-F53</f>
        <v>0</v>
      </c>
      <c r="H53" s="31">
        <f t="shared" ref="H53:H60" si="13">2^G53</f>
        <v>1</v>
      </c>
      <c r="I53" s="29">
        <f t="shared" ref="I53:I60" si="14">AVERAGE(I23:K23)</f>
        <v>22.296666666666667</v>
      </c>
      <c r="J53" s="30">
        <f>I$53-I53</f>
        <v>0</v>
      </c>
      <c r="K53" s="31">
        <f t="shared" ref="K53:K60" si="15">2^J53</f>
        <v>1</v>
      </c>
      <c r="L53" s="29">
        <f t="shared" ref="L53:L60" si="16">AVERAGE(L23:N23)</f>
        <v>18.126666666666665</v>
      </c>
      <c r="M53" s="30">
        <f>L$53-L53</f>
        <v>0</v>
      </c>
      <c r="N53" s="31">
        <f t="shared" ref="N53:N60" si="17">2^M53</f>
        <v>1</v>
      </c>
      <c r="O53" s="29">
        <f t="shared" ref="O53:O60" si="18">AVERAGE(O23:Q23)</f>
        <v>18.006666666666664</v>
      </c>
      <c r="P53" s="30">
        <f>O$53-O53</f>
        <v>0</v>
      </c>
      <c r="Q53" s="31">
        <f t="shared" ref="Q53:Q60" si="19">2^P53</f>
        <v>1</v>
      </c>
      <c r="R53" s="41">
        <f t="shared" si="10"/>
        <v>1</v>
      </c>
    </row>
    <row r="54" spans="1:18" x14ac:dyDescent="0.25">
      <c r="A54" s="25" t="s">
        <v>2</v>
      </c>
      <c r="B54" s="2" t="s">
        <v>4</v>
      </c>
      <c r="C54" s="25">
        <f t="shared" si="11"/>
        <v>16.84</v>
      </c>
      <c r="D54" s="2">
        <f>C$54-C54</f>
        <v>0</v>
      </c>
      <c r="E54" s="3">
        <f t="shared" si="5"/>
        <v>1</v>
      </c>
      <c r="F54" s="25">
        <f t="shared" si="12"/>
        <v>16.306666666666665</v>
      </c>
      <c r="G54" s="2">
        <f>F$54-F54</f>
        <v>0</v>
      </c>
      <c r="H54" s="3">
        <f t="shared" si="13"/>
        <v>1</v>
      </c>
      <c r="I54" s="25">
        <f t="shared" si="14"/>
        <v>18.856666666666666</v>
      </c>
      <c r="J54" s="2">
        <f>I$54-I54</f>
        <v>0</v>
      </c>
      <c r="K54" s="3">
        <f t="shared" si="15"/>
        <v>1</v>
      </c>
      <c r="L54" s="25">
        <f t="shared" si="16"/>
        <v>17.633333333333336</v>
      </c>
      <c r="M54" s="2">
        <f>L$54-L54</f>
        <v>0</v>
      </c>
      <c r="N54" s="3">
        <f t="shared" si="17"/>
        <v>1</v>
      </c>
      <c r="O54" s="25">
        <f t="shared" si="18"/>
        <v>18.156666666666666</v>
      </c>
      <c r="P54" s="2">
        <f>O$54-O54</f>
        <v>0</v>
      </c>
      <c r="Q54" s="3">
        <f t="shared" si="19"/>
        <v>1</v>
      </c>
      <c r="R54" s="4">
        <f t="shared" si="10"/>
        <v>1</v>
      </c>
    </row>
    <row r="55" spans="1:18" x14ac:dyDescent="0.25">
      <c r="A55" s="25" t="s">
        <v>2</v>
      </c>
      <c r="B55" s="2" t="s">
        <v>5</v>
      </c>
      <c r="C55" s="25">
        <f t="shared" si="11"/>
        <v>16.649999999999999</v>
      </c>
      <c r="D55" s="2">
        <f>C$55-C55</f>
        <v>0</v>
      </c>
      <c r="E55" s="3">
        <f t="shared" si="5"/>
        <v>1</v>
      </c>
      <c r="F55" s="25">
        <f t="shared" si="12"/>
        <v>16.95</v>
      </c>
      <c r="G55" s="2">
        <f>F$55-F55</f>
        <v>0</v>
      </c>
      <c r="H55" s="3">
        <f t="shared" si="13"/>
        <v>1</v>
      </c>
      <c r="I55" s="25">
        <f t="shared" si="14"/>
        <v>17.893333333333334</v>
      </c>
      <c r="J55" s="2">
        <f>I$55-I55</f>
        <v>0</v>
      </c>
      <c r="K55" s="3">
        <f t="shared" si="15"/>
        <v>1</v>
      </c>
      <c r="L55" s="25">
        <f t="shared" si="16"/>
        <v>17.559999999999999</v>
      </c>
      <c r="M55" s="2">
        <f>L$55-L55</f>
        <v>0</v>
      </c>
      <c r="N55" s="3">
        <f t="shared" si="17"/>
        <v>1</v>
      </c>
      <c r="O55" s="25">
        <f t="shared" si="18"/>
        <v>17.393333333333331</v>
      </c>
      <c r="P55" s="2">
        <f>O$55-O55</f>
        <v>0</v>
      </c>
      <c r="Q55" s="3">
        <f t="shared" si="19"/>
        <v>1</v>
      </c>
      <c r="R55" s="4">
        <f t="shared" si="10"/>
        <v>1</v>
      </c>
    </row>
    <row r="56" spans="1:18" ht="15.75" thickBot="1" x14ac:dyDescent="0.3">
      <c r="A56" s="26" t="s">
        <v>2</v>
      </c>
      <c r="B56" s="9" t="s">
        <v>6</v>
      </c>
      <c r="C56" s="26">
        <f t="shared" si="11"/>
        <v>16.760000000000002</v>
      </c>
      <c r="D56" s="9">
        <f>C$56-C56</f>
        <v>0</v>
      </c>
      <c r="E56" s="10">
        <f t="shared" si="5"/>
        <v>1</v>
      </c>
      <c r="F56" s="26">
        <f t="shared" si="12"/>
        <v>16.11</v>
      </c>
      <c r="G56" s="9">
        <f>F$56-F56</f>
        <v>0</v>
      </c>
      <c r="H56" s="10">
        <f t="shared" si="13"/>
        <v>1</v>
      </c>
      <c r="I56" s="26">
        <f t="shared" si="14"/>
        <v>17.686666666666667</v>
      </c>
      <c r="J56" s="9">
        <f>I$56-I56</f>
        <v>0</v>
      </c>
      <c r="K56" s="10">
        <f t="shared" si="15"/>
        <v>1</v>
      </c>
      <c r="L56" s="26">
        <f t="shared" si="16"/>
        <v>17.666666666666668</v>
      </c>
      <c r="M56" s="9">
        <f>L$56-L56</f>
        <v>0</v>
      </c>
      <c r="N56" s="10">
        <f t="shared" si="17"/>
        <v>1</v>
      </c>
      <c r="O56" s="26">
        <f t="shared" si="18"/>
        <v>18.516666666666666</v>
      </c>
      <c r="P56" s="9">
        <f>O$56-O56</f>
        <v>0</v>
      </c>
      <c r="Q56" s="10">
        <f t="shared" si="19"/>
        <v>1</v>
      </c>
      <c r="R56" s="11">
        <f t="shared" si="10"/>
        <v>1</v>
      </c>
    </row>
    <row r="57" spans="1:18" x14ac:dyDescent="0.25">
      <c r="A57" s="25" t="s">
        <v>10</v>
      </c>
      <c r="B57" s="2" t="s">
        <v>3</v>
      </c>
      <c r="C57" s="29">
        <f t="shared" si="11"/>
        <v>34.94</v>
      </c>
      <c r="D57" s="30">
        <f>C$53-C57</f>
        <v>-17.936666666666664</v>
      </c>
      <c r="E57" s="31">
        <f t="shared" si="5"/>
        <v>3.9858900179324053E-6</v>
      </c>
      <c r="F57" s="29">
        <f t="shared" si="12"/>
        <v>33.67</v>
      </c>
      <c r="G57" s="30">
        <f>F$53-F57</f>
        <v>-17.290000000000003</v>
      </c>
      <c r="H57" s="31">
        <f t="shared" si="13"/>
        <v>6.2400974926588455E-6</v>
      </c>
      <c r="I57" s="29">
        <f t="shared" si="14"/>
        <v>34.92</v>
      </c>
      <c r="J57" s="30">
        <f>I$53-I57</f>
        <v>-12.623333333333335</v>
      </c>
      <c r="K57" s="31">
        <f t="shared" si="15"/>
        <v>1.5848859718769237E-4</v>
      </c>
      <c r="L57" s="29">
        <f t="shared" si="16"/>
        <v>33.564999999999998</v>
      </c>
      <c r="M57" s="30">
        <f>L$53-L57</f>
        <v>-15.438333333333333</v>
      </c>
      <c r="N57" s="31">
        <f t="shared" si="17"/>
        <v>2.2521565918416817E-5</v>
      </c>
      <c r="O57" s="29">
        <f t="shared" si="18"/>
        <v>36.055000000000007</v>
      </c>
      <c r="P57" s="30">
        <f>O$53-O57</f>
        <v>-18.048333333333343</v>
      </c>
      <c r="Q57" s="31">
        <f t="shared" si="19"/>
        <v>3.6890139280068155E-6</v>
      </c>
      <c r="R57" s="18">
        <f t="shared" si="10"/>
        <v>3.8985032908941448E-5</v>
      </c>
    </row>
    <row r="58" spans="1:18" x14ac:dyDescent="0.25">
      <c r="A58" s="25" t="s">
        <v>10</v>
      </c>
      <c r="B58" s="2" t="s">
        <v>4</v>
      </c>
      <c r="C58" s="25">
        <f t="shared" si="11"/>
        <v>33.526666666666664</v>
      </c>
      <c r="D58" s="2">
        <f>C$54-C58</f>
        <v>-16.686666666666664</v>
      </c>
      <c r="E58" s="3">
        <f t="shared" si="5"/>
        <v>9.4800975378870831E-6</v>
      </c>
      <c r="F58" s="25">
        <f t="shared" si="12"/>
        <v>32.016666666666666</v>
      </c>
      <c r="G58" s="2">
        <f>F$54-F58</f>
        <v>-15.71</v>
      </c>
      <c r="H58" s="3">
        <f t="shared" si="13"/>
        <v>1.8656010096619703E-5</v>
      </c>
      <c r="I58" s="25">
        <f t="shared" si="14"/>
        <v>33.636666666666663</v>
      </c>
      <c r="J58" s="2">
        <f>I$54-I58</f>
        <v>-14.779999999999998</v>
      </c>
      <c r="K58" s="3">
        <f t="shared" si="15"/>
        <v>3.5544848219862645E-5</v>
      </c>
      <c r="L58" s="25">
        <f t="shared" si="16"/>
        <v>31.52</v>
      </c>
      <c r="M58" s="2">
        <f>L$54-L58</f>
        <v>-13.886666666666663</v>
      </c>
      <c r="N58" s="3">
        <f t="shared" si="17"/>
        <v>6.6023234013678418E-5</v>
      </c>
      <c r="O58" s="25">
        <f t="shared" si="18"/>
        <v>33.25</v>
      </c>
      <c r="P58" s="2">
        <f>O$54-O58</f>
        <v>-15.093333333333334</v>
      </c>
      <c r="Q58" s="3">
        <f t="shared" si="19"/>
        <v>2.8605789079589265E-5</v>
      </c>
      <c r="R58" s="27">
        <f t="shared" si="10"/>
        <v>3.1661995789527422E-5</v>
      </c>
    </row>
    <row r="59" spans="1:18" x14ac:dyDescent="0.25">
      <c r="A59" s="25" t="s">
        <v>10</v>
      </c>
      <c r="B59" s="2" t="s">
        <v>5</v>
      </c>
      <c r="C59" s="25">
        <f t="shared" si="11"/>
        <v>34.515000000000001</v>
      </c>
      <c r="D59" s="2">
        <f>C$55-C59</f>
        <v>-17.865000000000002</v>
      </c>
      <c r="E59" s="3">
        <f t="shared" si="5"/>
        <v>4.1888916541559204E-6</v>
      </c>
      <c r="F59" s="25">
        <f t="shared" si="12"/>
        <v>33.405000000000001</v>
      </c>
      <c r="G59" s="2">
        <f>F$55-F59</f>
        <v>-16.455000000000002</v>
      </c>
      <c r="H59" s="3">
        <f t="shared" si="13"/>
        <v>1.1131441835328479E-5</v>
      </c>
      <c r="I59" s="25">
        <f t="shared" si="14"/>
        <v>34.39</v>
      </c>
      <c r="J59" s="2">
        <f>I$55-I59</f>
        <v>-16.496666666666666</v>
      </c>
      <c r="K59" s="3">
        <f t="shared" si="15"/>
        <v>1.0814551294115153E-5</v>
      </c>
      <c r="L59" s="25">
        <f t="shared" si="16"/>
        <v>31.356666666666666</v>
      </c>
      <c r="M59" s="2">
        <f>L$55-L59</f>
        <v>-13.796666666666667</v>
      </c>
      <c r="N59" s="3">
        <f t="shared" si="17"/>
        <v>7.0273161633299636E-5</v>
      </c>
      <c r="O59" s="25">
        <f t="shared" si="18"/>
        <v>35.229999999999997</v>
      </c>
      <c r="P59" s="2">
        <f>O$55-O59</f>
        <v>-17.836666666666666</v>
      </c>
      <c r="Q59" s="3">
        <f t="shared" si="19"/>
        <v>4.2719711458082572E-6</v>
      </c>
      <c r="R59" s="27">
        <f t="shared" si="10"/>
        <v>2.013600351254149E-5</v>
      </c>
    </row>
    <row r="60" spans="1:18" ht="15.75" thickBot="1" x14ac:dyDescent="0.3">
      <c r="A60" s="26" t="s">
        <v>10</v>
      </c>
      <c r="B60" s="9" t="s">
        <v>6</v>
      </c>
      <c r="C60" s="26">
        <f t="shared" si="11"/>
        <v>28.580000000000002</v>
      </c>
      <c r="D60" s="9">
        <f>C$56-C60</f>
        <v>-11.82</v>
      </c>
      <c r="E60" s="10">
        <f t="shared" si="5"/>
        <v>2.7658297980854462E-4</v>
      </c>
      <c r="F60" s="26">
        <f t="shared" si="12"/>
        <v>28.024999999999999</v>
      </c>
      <c r="G60" s="9">
        <f>F$56-F60</f>
        <v>-11.914999999999999</v>
      </c>
      <c r="H60" s="10">
        <f t="shared" si="13"/>
        <v>2.5895696810747523E-4</v>
      </c>
      <c r="I60" s="26">
        <f t="shared" si="14"/>
        <v>28.006666666666664</v>
      </c>
      <c r="J60" s="9">
        <f>I$56-I60</f>
        <v>-10.319999999999997</v>
      </c>
      <c r="K60" s="10">
        <f t="shared" si="15"/>
        <v>7.8229480233361697E-4</v>
      </c>
      <c r="L60" s="26">
        <f t="shared" si="16"/>
        <v>28.533333333333335</v>
      </c>
      <c r="M60" s="9">
        <f>L$56-L60</f>
        <v>-10.866666666666667</v>
      </c>
      <c r="N60" s="10">
        <f t="shared" si="17"/>
        <v>5.3555907211651644E-4</v>
      </c>
      <c r="O60" s="26">
        <f t="shared" si="18"/>
        <v>31.026666666666667</v>
      </c>
      <c r="P60" s="9">
        <f>O$56-O60</f>
        <v>-12.510000000000002</v>
      </c>
      <c r="Q60" s="10">
        <f t="shared" si="19"/>
        <v>1.7144102487036075E-4</v>
      </c>
      <c r="R60" s="28">
        <f t="shared" si="10"/>
        <v>4.0496696944730275E-4</v>
      </c>
    </row>
    <row r="61" spans="1:18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8" ht="15.75" thickBot="1" x14ac:dyDescent="0.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8" ht="15.75" thickBot="1" x14ac:dyDescent="0.3">
      <c r="A63" s="14" t="s">
        <v>17</v>
      </c>
      <c r="B63" s="15"/>
      <c r="C63" s="19"/>
      <c r="D63" s="15"/>
      <c r="E63" s="15"/>
      <c r="F63" s="15"/>
      <c r="G63" s="15"/>
      <c r="H63" s="16"/>
      <c r="I63" s="13"/>
      <c r="J63" s="13"/>
      <c r="K63" s="13"/>
      <c r="L63" s="13"/>
      <c r="M63" s="13"/>
      <c r="N63" s="13"/>
      <c r="O63" s="13"/>
      <c r="P63" s="13"/>
      <c r="Q63" s="13"/>
    </row>
    <row r="64" spans="1:18" ht="15.75" thickBot="1" x14ac:dyDescent="0.3">
      <c r="A64" s="29" t="s">
        <v>28</v>
      </c>
      <c r="B64" s="30" t="s">
        <v>0</v>
      </c>
      <c r="C64" s="29" t="s">
        <v>11</v>
      </c>
      <c r="D64" s="30" t="str">
        <f>F34</f>
        <v>Exp. 2</v>
      </c>
      <c r="E64" s="30" t="str">
        <f>I34</f>
        <v>Exp. 3</v>
      </c>
      <c r="F64" s="30" t="str">
        <f>L34</f>
        <v>Exp. 4</v>
      </c>
      <c r="G64" s="31" t="str">
        <f>O34</f>
        <v>Exp. 5</v>
      </c>
      <c r="H64" s="41" t="s">
        <v>1</v>
      </c>
      <c r="I64" s="13" t="s">
        <v>16</v>
      </c>
      <c r="J64" s="13"/>
      <c r="K64" s="13"/>
      <c r="L64" s="13"/>
      <c r="M64" s="13"/>
      <c r="N64" s="13"/>
      <c r="O64" s="13"/>
      <c r="P64" s="13"/>
      <c r="Q64" s="13"/>
    </row>
    <row r="65" spans="1:17" x14ac:dyDescent="0.25">
      <c r="A65" s="29" t="s">
        <v>7</v>
      </c>
      <c r="B65" s="30" t="s">
        <v>3</v>
      </c>
      <c r="C65" s="29">
        <f>E40/$R$40</f>
        <v>0.42663072947725755</v>
      </c>
      <c r="D65" s="30">
        <f>H40/$R$40</f>
        <v>0.43059191099133032</v>
      </c>
      <c r="E65" s="30">
        <f>K40/$R$40</f>
        <v>0.74797387669799487</v>
      </c>
      <c r="F65" s="30">
        <f>N40/$R$40</f>
        <v>1.6483924825511636</v>
      </c>
      <c r="G65" s="31">
        <f>Q40/$R$40</f>
        <v>1.7464110002822537</v>
      </c>
      <c r="H65" s="41">
        <f>AVERAGE(C65:G65)</f>
        <v>1</v>
      </c>
      <c r="I65" s="13"/>
      <c r="J65" s="13"/>
      <c r="K65" s="13"/>
      <c r="L65" s="13"/>
      <c r="M65" s="13"/>
      <c r="N65" s="13"/>
      <c r="O65" s="13"/>
      <c r="P65" s="13"/>
      <c r="Q65" s="13"/>
    </row>
    <row r="66" spans="1:17" x14ac:dyDescent="0.25">
      <c r="A66" s="25" t="s">
        <v>7</v>
      </c>
      <c r="B66" s="2" t="s">
        <v>4</v>
      </c>
      <c r="C66" s="25">
        <f>E41/$R$40</f>
        <v>5.0902145132487027</v>
      </c>
      <c r="D66" s="2">
        <f>H41/$R$40</f>
        <v>8.5212187633062406</v>
      </c>
      <c r="E66" s="2">
        <f>K41/$R$40</f>
        <v>18.181421851772086</v>
      </c>
      <c r="F66" s="2">
        <f>N41/$R$40</f>
        <v>28.661849246627622</v>
      </c>
      <c r="G66" s="3">
        <f>Q41/$R$40</f>
        <v>5.4053690567483397</v>
      </c>
      <c r="H66" s="4">
        <f t="shared" ref="H66:H69" si="20">AVERAGE(C66:G66)</f>
        <v>13.172014686340598</v>
      </c>
      <c r="I66" s="13">
        <f>_xlfn.T.TEST(C66:G66,C68:G68,2,2)</f>
        <v>2.7107029995190662E-3</v>
      </c>
      <c r="J66" s="13"/>
      <c r="K66" s="13"/>
      <c r="L66" s="13"/>
      <c r="M66" s="13"/>
      <c r="N66" s="13"/>
      <c r="O66" s="13"/>
      <c r="P66" s="13"/>
      <c r="Q66" s="13"/>
    </row>
    <row r="67" spans="1:17" x14ac:dyDescent="0.25">
      <c r="A67" s="25" t="s">
        <v>7</v>
      </c>
      <c r="B67" s="2" t="s">
        <v>5</v>
      </c>
      <c r="C67" s="25">
        <f>E42/$R$40</f>
        <v>0.8072345279001556</v>
      </c>
      <c r="D67" s="2">
        <f>H42/$R$40</f>
        <v>3.4767189703066119</v>
      </c>
      <c r="E67" s="2">
        <f>K42/$R$40</f>
        <v>0.78516065728410744</v>
      </c>
      <c r="F67" s="2">
        <f>N42/$R$40</f>
        <v>1.4054769459511249</v>
      </c>
      <c r="G67" s="3">
        <f>Q42/$R$40</f>
        <v>3.0618277492333652</v>
      </c>
      <c r="H67" s="4">
        <f t="shared" si="20"/>
        <v>1.9072837701350729</v>
      </c>
      <c r="I67" s="13"/>
      <c r="J67" s="13"/>
      <c r="K67" s="13"/>
      <c r="L67" s="13"/>
      <c r="M67" s="13"/>
      <c r="N67" s="13"/>
      <c r="O67" s="13"/>
      <c r="P67" s="13"/>
      <c r="Q67" s="13"/>
    </row>
    <row r="68" spans="1:17" ht="15.75" thickBot="1" x14ac:dyDescent="0.3">
      <c r="A68" s="26" t="s">
        <v>7</v>
      </c>
      <c r="B68" s="9" t="s">
        <v>6</v>
      </c>
      <c r="C68" s="26">
        <f>E43/$R$40</f>
        <v>357.31676352865901</v>
      </c>
      <c r="D68" s="9">
        <f>H43/$R$40</f>
        <v>630.80915558325523</v>
      </c>
      <c r="E68" s="9">
        <f>K43/$R$40</f>
        <v>1439.2083926539549</v>
      </c>
      <c r="F68" s="9">
        <f>N43/$R$40</f>
        <v>1227.119292102039</v>
      </c>
      <c r="G68" s="10">
        <f>Q43/$R$40</f>
        <v>693.48768642473749</v>
      </c>
      <c r="H68" s="11">
        <f t="shared" si="20"/>
        <v>869.58825805852905</v>
      </c>
      <c r="I68" s="13"/>
      <c r="J68" s="13"/>
      <c r="K68" s="13"/>
      <c r="L68" s="13"/>
      <c r="M68" s="13"/>
      <c r="N68" s="13"/>
      <c r="O68" s="13"/>
      <c r="P68" s="13"/>
      <c r="Q68" s="13"/>
    </row>
    <row r="69" spans="1:17" x14ac:dyDescent="0.25">
      <c r="A69" s="25" t="s">
        <v>8</v>
      </c>
      <c r="B69" s="2" t="s">
        <v>3</v>
      </c>
      <c r="C69" s="25">
        <f>E44/$R$44</f>
        <v>1.8370510137921712</v>
      </c>
      <c r="D69" s="2">
        <f>H44/$R$44</f>
        <v>1.3479107961826742</v>
      </c>
      <c r="E69" s="2">
        <f>K44/$R$44</f>
        <v>0.65552605228875771</v>
      </c>
      <c r="F69" s="2">
        <f>N44/$R$44</f>
        <v>0.44877317766231528</v>
      </c>
      <c r="G69" s="3">
        <f>Q44/$R$44</f>
        <v>0.71073896007408166</v>
      </c>
      <c r="H69" s="4">
        <f t="shared" si="20"/>
        <v>1</v>
      </c>
      <c r="I69" s="13"/>
      <c r="J69" s="13"/>
      <c r="K69" s="13"/>
      <c r="L69" s="13"/>
      <c r="M69" s="13"/>
      <c r="N69" s="13"/>
      <c r="O69" s="13"/>
      <c r="P69" s="13"/>
      <c r="Q69" s="13"/>
    </row>
    <row r="70" spans="1:17" x14ac:dyDescent="0.25">
      <c r="A70" s="25" t="s">
        <v>8</v>
      </c>
      <c r="B70" s="2" t="s">
        <v>4</v>
      </c>
      <c r="C70" s="25">
        <f>E45/$R$44</f>
        <v>258.50678846962956</v>
      </c>
      <c r="D70" s="2">
        <f>H45/$R$44</f>
        <v>235.68645249272271</v>
      </c>
      <c r="E70" s="2">
        <f>K45/$R$44</f>
        <v>216.37525202681275</v>
      </c>
      <c r="F70" s="2">
        <f>N45/$R$44</f>
        <v>104.5023583064833</v>
      </c>
      <c r="G70" s="3">
        <f>Q45/$R$44</f>
        <v>126.59339784558284</v>
      </c>
      <c r="H70" s="4">
        <f t="shared" ref="H70:H73" si="21">AVERAGE(C70:G70)</f>
        <v>188.3328498282462</v>
      </c>
      <c r="I70" s="13">
        <f>_xlfn.T.TEST(C70:G70,C72:G72,2,2)</f>
        <v>5.2554428343540962E-3</v>
      </c>
      <c r="J70" s="13"/>
      <c r="K70" s="13"/>
      <c r="L70" s="13"/>
      <c r="M70" s="13"/>
      <c r="N70" s="13"/>
      <c r="O70" s="13"/>
      <c r="P70" s="13"/>
      <c r="Q70" s="13"/>
    </row>
    <row r="71" spans="1:17" x14ac:dyDescent="0.25">
      <c r="A71" s="25" t="s">
        <v>8</v>
      </c>
      <c r="B71" s="2" t="s">
        <v>5</v>
      </c>
      <c r="C71" s="25">
        <f>E46/$R$44</f>
        <v>0.5907931578786918</v>
      </c>
      <c r="D71" s="2">
        <f>H46/$R$44</f>
        <v>0.56021726720351683</v>
      </c>
      <c r="E71" s="2">
        <f>K46/$R$44</f>
        <v>0.35128771342213316</v>
      </c>
      <c r="F71" s="2">
        <f>N46/$R$44</f>
        <v>0.68970835877696668</v>
      </c>
      <c r="G71" s="3">
        <f>Q46/$R$44</f>
        <v>0.85899701497649661</v>
      </c>
      <c r="H71" s="4">
        <f t="shared" si="21"/>
        <v>0.61020070245156099</v>
      </c>
      <c r="I71" s="13"/>
      <c r="J71" s="13"/>
      <c r="K71" s="13"/>
      <c r="L71" s="13"/>
      <c r="M71" s="13"/>
      <c r="N71" s="13"/>
      <c r="O71" s="13"/>
      <c r="P71" s="13"/>
      <c r="Q71" s="13"/>
    </row>
    <row r="72" spans="1:17" ht="15.75" thickBot="1" x14ac:dyDescent="0.3">
      <c r="A72" s="25" t="s">
        <v>8</v>
      </c>
      <c r="B72" s="2" t="s">
        <v>6</v>
      </c>
      <c r="C72" s="25">
        <f>E47/$R$44</f>
        <v>851.61547554510355</v>
      </c>
      <c r="D72" s="2">
        <f>H47/$R$44</f>
        <v>484.62500112657358</v>
      </c>
      <c r="E72" s="2">
        <f>K47/$R$44</f>
        <v>914.85017969341982</v>
      </c>
      <c r="F72" s="2">
        <f>N47/$R$44</f>
        <v>482.39072435678287</v>
      </c>
      <c r="G72" s="3">
        <f>Q47/$R$44</f>
        <v>369.83168543097702</v>
      </c>
      <c r="H72" s="4">
        <f t="shared" si="21"/>
        <v>620.66261323057131</v>
      </c>
      <c r="I72" s="13"/>
      <c r="J72" s="13"/>
      <c r="K72" s="13"/>
      <c r="L72" s="13"/>
      <c r="M72" s="13"/>
      <c r="N72" s="13"/>
      <c r="O72" s="13"/>
      <c r="P72" s="13"/>
      <c r="Q72" s="13"/>
    </row>
    <row r="73" spans="1:17" x14ac:dyDescent="0.25">
      <c r="A73" s="29" t="s">
        <v>9</v>
      </c>
      <c r="B73" s="30" t="s">
        <v>3</v>
      </c>
      <c r="C73" s="29">
        <f>E48/$R$48</f>
        <v>0.8568252440754649</v>
      </c>
      <c r="D73" s="30">
        <f>H48/$R$48</f>
        <v>0.51897593874995962</v>
      </c>
      <c r="E73" s="30">
        <f>K48/$R$48</f>
        <v>1.5408640273273113</v>
      </c>
      <c r="F73" s="30">
        <f>N48/$R$48</f>
        <v>4.5449436710297227E-2</v>
      </c>
      <c r="G73" s="31">
        <f>Q48/$R$48</f>
        <v>2.0378853531369661</v>
      </c>
      <c r="H73" s="41">
        <f t="shared" si="21"/>
        <v>1</v>
      </c>
      <c r="I73" s="13"/>
      <c r="J73" s="13"/>
      <c r="K73" s="13"/>
      <c r="L73" s="13"/>
      <c r="M73" s="13"/>
      <c r="N73" s="13"/>
      <c r="O73" s="13"/>
      <c r="P73" s="13"/>
      <c r="Q73" s="13"/>
    </row>
    <row r="74" spans="1:17" x14ac:dyDescent="0.25">
      <c r="A74" s="25" t="s">
        <v>9</v>
      </c>
      <c r="B74" s="2" t="s">
        <v>4</v>
      </c>
      <c r="C74" s="25">
        <f>E49/$R$48</f>
        <v>1.189542011060599</v>
      </c>
      <c r="D74" s="2">
        <f>H49/$R$48</f>
        <v>1.0165911367418825</v>
      </c>
      <c r="E74" s="2">
        <f>K49/$R$48</f>
        <v>13.583087636657648</v>
      </c>
      <c r="F74" s="2">
        <f>N49/$R$48</f>
        <v>10.982030294195738</v>
      </c>
      <c r="G74" s="3">
        <f>Q49/$R$48</f>
        <v>8.1233392217126941</v>
      </c>
      <c r="H74" s="4">
        <f t="shared" ref="H74:H77" si="22">AVERAGE(C74:G74)</f>
        <v>6.9789180600737124</v>
      </c>
      <c r="I74" s="13">
        <f>_xlfn.T.TEST(C74:G74,C76:G76,2,2)</f>
        <v>8.2366231706288758E-3</v>
      </c>
      <c r="J74" s="13"/>
      <c r="K74" s="13"/>
      <c r="L74" s="13"/>
      <c r="M74" s="13"/>
      <c r="N74" s="13"/>
      <c r="O74" s="13"/>
      <c r="P74" s="13"/>
      <c r="Q74" s="13"/>
    </row>
    <row r="75" spans="1:17" x14ac:dyDescent="0.25">
      <c r="A75" s="25" t="s">
        <v>9</v>
      </c>
      <c r="B75" s="2" t="s">
        <v>5</v>
      </c>
      <c r="C75" s="25">
        <f>E50/$R$48</f>
        <v>7.1235468608714922E-2</v>
      </c>
      <c r="D75" s="2">
        <f>H50/$R$48</f>
        <v>0.82002486295109456</v>
      </c>
      <c r="E75" s="2">
        <f>K50/$R$48</f>
        <v>1.4987290194695215</v>
      </c>
      <c r="F75" s="2">
        <f>N50/$R$48</f>
        <v>8.6963272086104482</v>
      </c>
      <c r="G75" s="3">
        <f>Q50/$R$48</f>
        <v>1.4712810792610722</v>
      </c>
      <c r="H75" s="4">
        <f t="shared" si="22"/>
        <v>2.5115195277801705</v>
      </c>
      <c r="I75" s="13"/>
      <c r="J75" s="13"/>
      <c r="K75" s="13"/>
      <c r="L75" s="13"/>
      <c r="M75" s="13"/>
      <c r="N75" s="13"/>
      <c r="O75" s="13"/>
      <c r="P75" s="13"/>
      <c r="Q75" s="13"/>
    </row>
    <row r="76" spans="1:17" ht="15.75" thickBot="1" x14ac:dyDescent="0.3">
      <c r="A76" s="26" t="s">
        <v>9</v>
      </c>
      <c r="B76" s="9" t="s">
        <v>6</v>
      </c>
      <c r="C76" s="26">
        <f>E51/$R$48</f>
        <v>77.015284700463937</v>
      </c>
      <c r="D76" s="9">
        <f>H51/$R$48</f>
        <v>85.849603004961367</v>
      </c>
      <c r="E76" s="9">
        <f>K51/$R$48</f>
        <v>346.58679801192432</v>
      </c>
      <c r="F76" s="9">
        <f>N51/$R$48</f>
        <v>226.03560367013657</v>
      </c>
      <c r="G76" s="10">
        <f>Q51/$R$48</f>
        <v>167.77759072484142</v>
      </c>
      <c r="H76" s="11">
        <f t="shared" si="22"/>
        <v>180.65297602246551</v>
      </c>
      <c r="I76" s="13"/>
      <c r="J76" s="13"/>
      <c r="K76" s="13"/>
      <c r="L76" s="13"/>
      <c r="M76" s="13"/>
      <c r="N76" s="13"/>
      <c r="O76" s="13"/>
      <c r="P76" s="13"/>
      <c r="Q76" s="13"/>
    </row>
    <row r="77" spans="1:17" x14ac:dyDescent="0.25">
      <c r="A77" s="25" t="s">
        <v>10</v>
      </c>
      <c r="B77" s="2" t="s">
        <v>3</v>
      </c>
      <c r="C77" s="25">
        <f>E57/$R$57</f>
        <v>0.10224154555011848</v>
      </c>
      <c r="D77" s="2">
        <f>H57/$R$57</f>
        <v>0.16006392779593223</v>
      </c>
      <c r="E77" s="2">
        <f>K57/$R$57</f>
        <v>4.0653703578467946</v>
      </c>
      <c r="F77" s="2">
        <f>N57/$R$57</f>
        <v>0.57769775316135141</v>
      </c>
      <c r="G77" s="3">
        <f>Q57/$R$57</f>
        <v>9.4626415645803347E-2</v>
      </c>
      <c r="H77" s="4">
        <f t="shared" si="22"/>
        <v>1</v>
      </c>
      <c r="I77" s="13"/>
      <c r="J77" s="13"/>
      <c r="K77" s="13"/>
      <c r="L77" s="13"/>
      <c r="M77" s="13"/>
      <c r="N77" s="13"/>
      <c r="O77" s="13"/>
      <c r="P77" s="13"/>
      <c r="Q77" s="13"/>
    </row>
    <row r="78" spans="1:17" x14ac:dyDescent="0.25">
      <c r="A78" s="25" t="s">
        <v>10</v>
      </c>
      <c r="B78" s="2" t="s">
        <v>4</v>
      </c>
      <c r="C78" s="25">
        <f t="shared" ref="C78:C80" si="23">E58/$R$57</f>
        <v>0.24317274683415149</v>
      </c>
      <c r="D78" s="2">
        <f t="shared" ref="D78:D80" si="24">H58/$R$57</f>
        <v>0.47854288439861331</v>
      </c>
      <c r="E78" s="2">
        <f t="shared" ref="E78:E80" si="25">K58/$R$57</f>
        <v>0.91175627074333498</v>
      </c>
      <c r="F78" s="2">
        <f t="shared" ref="F78:F80" si="26">N58/$R$57</f>
        <v>1.6935533738778914</v>
      </c>
      <c r="G78" s="3">
        <f t="shared" ref="G78:G80" si="27">Q58/$R$57</f>
        <v>0.73376336878834236</v>
      </c>
      <c r="H78" s="4">
        <f t="shared" ref="H78:H80" si="28">AVERAGE(C78:G78)</f>
        <v>0.81215772892846672</v>
      </c>
      <c r="I78" s="13">
        <f>_xlfn.T.TEST(C78:G78,C80:G80,2,2)</f>
        <v>1.0619716477212562E-2</v>
      </c>
      <c r="J78" s="13"/>
      <c r="K78" s="13"/>
      <c r="L78" s="13"/>
      <c r="M78" s="13"/>
      <c r="N78" s="13"/>
      <c r="O78" s="13"/>
      <c r="P78" s="13"/>
      <c r="Q78" s="13"/>
    </row>
    <row r="79" spans="1:17" x14ac:dyDescent="0.25">
      <c r="A79" s="25" t="s">
        <v>10</v>
      </c>
      <c r="B79" s="2" t="s">
        <v>5</v>
      </c>
      <c r="C79" s="25">
        <f t="shared" si="23"/>
        <v>0.10744871407291215</v>
      </c>
      <c r="D79" s="2">
        <f t="shared" si="24"/>
        <v>0.28553116426318104</v>
      </c>
      <c r="E79" s="2">
        <f t="shared" si="25"/>
        <v>0.27740264627645783</v>
      </c>
      <c r="F79" s="2">
        <f t="shared" si="26"/>
        <v>1.8025677135489109</v>
      </c>
      <c r="G79" s="3">
        <f t="shared" si="27"/>
        <v>0.10957977528931251</v>
      </c>
      <c r="H79" s="4">
        <f t="shared" si="28"/>
        <v>0.5165060026901549</v>
      </c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15.75" thickBot="1" x14ac:dyDescent="0.3">
      <c r="A80" s="26" t="s">
        <v>10</v>
      </c>
      <c r="B80" s="9" t="s">
        <v>6</v>
      </c>
      <c r="C80" s="26">
        <f t="shared" si="23"/>
        <v>7.0945939805814211</v>
      </c>
      <c r="D80" s="9">
        <f t="shared" si="24"/>
        <v>6.6424714508341971</v>
      </c>
      <c r="E80" s="9">
        <f t="shared" si="25"/>
        <v>20.066542053737578</v>
      </c>
      <c r="F80" s="9">
        <f t="shared" si="26"/>
        <v>13.737555983790969</v>
      </c>
      <c r="G80" s="10">
        <f t="shared" si="27"/>
        <v>4.3976113928337801</v>
      </c>
      <c r="H80" s="11">
        <f t="shared" si="28"/>
        <v>10.387754972355589</v>
      </c>
      <c r="I80" s="13"/>
      <c r="J80" s="13"/>
      <c r="K80" s="13"/>
      <c r="L80" s="13"/>
      <c r="M80" s="13"/>
      <c r="N80" s="13"/>
      <c r="O80" s="13"/>
      <c r="P80" s="13"/>
      <c r="Q80" s="13"/>
    </row>
    <row r="81" spans="1:17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2F Source data</vt:lpstr>
    </vt:vector>
  </TitlesOfParts>
  <Company>IMG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Draber</dc:creator>
  <cp:lastModifiedBy>Peter Draber</cp:lastModifiedBy>
  <dcterms:created xsi:type="dcterms:W3CDTF">2020-05-15T23:37:27Z</dcterms:created>
  <dcterms:modified xsi:type="dcterms:W3CDTF">2020-06-12T20:02:10Z</dcterms:modified>
</cp:coreProperties>
</file>